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karevaa\AppData\Roaming\1C\1cv8\cd6cac25-4196-455b-9c9e-9f57ea560b1a\36cd2c10-a02c-4c12-bf8c-f5349a7879b1\App\"/>
    </mc:Choice>
  </mc:AlternateContent>
  <xr:revisionPtr revIDLastSave="0" documentId="13_ncr:81_{59DD58B1-9BDA-49C1-B2D5-3FC0C2901E6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Лист1!$A$5:$H$114</definedName>
    <definedName name="Z_09F092CB_F59A_43B2_85FF_B414F4F832B2_.wvu.FilterData" localSheetId="0" hidden="1">Лист1!$A$5:$K$113</definedName>
    <definedName name="Z_09F092CB_F59A_43B2_85FF_B414F4F832B2_.wvu.PrintArea" localSheetId="0" hidden="1">Лист1!$A$2:$G$27</definedName>
    <definedName name="Z_0E1DCFCC_4113_4E27_B2C3_676DB456F10F_.wvu.FilterData" localSheetId="0" hidden="1">Лист1!$A$5:$H$113</definedName>
    <definedName name="Z_0E1DCFCC_4113_4E27_B2C3_676DB456F10F_.wvu.PrintArea" localSheetId="0" hidden="1">Лист1!$A$2:$G$27</definedName>
    <definedName name="Z_17D81D7D_80FA_48AF_8BFB_3BD9CE249454_.wvu.FilterData" localSheetId="0" hidden="1">Лист1!$A$5:$H$113</definedName>
    <definedName name="Z_1FDEB085_EC92_436C_9330_18ABF6BC72D9_.wvu.FilterData" localSheetId="0" hidden="1">Лист1!$A$5:$H$113</definedName>
    <definedName name="Z_392D8EA2_5D67_4637_A5C2_755E103F5B3F_.wvu.FilterData" localSheetId="0" hidden="1">Лист1!$A$5:$H$113</definedName>
    <definedName name="Z_392D8EA2_5D67_4637_A5C2_755E103F5B3F_.wvu.PrintArea" localSheetId="0" hidden="1">Лист1!$A$2:$G$27</definedName>
    <definedName name="Z_4428359F_7769_4375_AD52_5A5D5B72DB5A_.wvu.FilterData" localSheetId="0" hidden="1">Лист1!$A$5:$H$113</definedName>
    <definedName name="Z_4897013E_1A51_413D_ACDD_A30A1419C014_.wvu.FilterData" localSheetId="0" hidden="1">Лист1!$A$5:$H$114</definedName>
    <definedName name="Z_4897013E_1A51_413D_ACDD_A30A1419C014_.wvu.PrintArea" localSheetId="0" hidden="1">Лист1!$A$2:$G$27</definedName>
    <definedName name="Z_5011FD41_3745_4459_BBA3_E6A28C9038B3_.wvu.FilterData" localSheetId="0" hidden="1">Лист1!$A$5:$K$113</definedName>
    <definedName name="Z_5011FD41_3745_4459_BBA3_E6A28C9038B3_.wvu.PrintArea" localSheetId="0" hidden="1">Лист1!$A$2:$G$27</definedName>
    <definedName name="Z_59D6C173_74DB_4347_A8B9_C84075E4A663_.wvu.FilterData" localSheetId="0" hidden="1">Лист1!$A$5:$K$5</definedName>
    <definedName name="Z_59D6C173_74DB_4347_A8B9_C84075E4A663_.wvu.PrintArea" localSheetId="0" hidden="1">Лист1!$A$2:$G$27</definedName>
    <definedName name="Z_8DFF46BE_F498_4BC0_80C4_ADA5FE1E640E_.wvu.FilterData" localSheetId="0" hidden="1">Лист1!$A$5:$H$113</definedName>
    <definedName name="Z_9F29580F_A9CB_4B03_961F_BFB1161ABF4E_.wvu.FilterData" localSheetId="0" hidden="1">Лист1!$A$5:$H$113</definedName>
    <definedName name="Z_BB41B54A_9615_48A2_BC1F_6F05E34509DA_.wvu.FilterData" localSheetId="0" hidden="1">Лист1!$A$5:$H$113</definedName>
    <definedName name="Z_EE6D327C_CC70_434B_8160_795A39EF5567_.wvu.FilterData" localSheetId="0" hidden="1">Лист1!$A$5:$H$113</definedName>
    <definedName name="Z_F6EDA8BE_DF9E_42C6_9987_129F90055233_.wvu.FilterData" localSheetId="0" hidden="1">Лист1!$A$5:$H$113</definedName>
    <definedName name="Z_F6EDA8BE_DF9E_42C6_9987_129F90055233_.wvu.PrintArea" localSheetId="0" hidden="1">Лист1!$A$2:$G$27</definedName>
    <definedName name="_xlnm.Print_Area" localSheetId="0">Лист1!$A$2:$G$27</definedName>
  </definedNames>
  <calcPr calcId="191029"/>
  <customWorkbookViews>
    <customWorkbookView name="Токарев Андрей Александрович - Личное представление" guid="{4897013E-1A51-413D-ACDD-A30A1419C014}" mergeInterval="0" personalView="1" xWindow="444" yWindow="43" windowWidth="1255" windowHeight="926" activeSheetId="1"/>
    <customWorkbookView name="Романова Инна Владимировна - Личное представление" guid="{5011FD41-3745-4459-BBA3-E6A28C9038B3}" mergeInterval="0" personalView="1" maximized="1" xWindow="-8" yWindow="-8" windowWidth="1936" windowHeight="1056" activeSheetId="1"/>
    <customWorkbookView name="Любарь Анна Анатольевна - Личное представление" guid="{392D8EA2-5D67-4637-A5C2-755E103F5B3F}" mergeInterval="0" personalView="1" maximized="1" xWindow="-8" yWindow="-8" windowWidth="1936" windowHeight="1056" activeSheetId="1"/>
    <customWorkbookView name="Скопич Татьяна Владиславовна - Личное представление" guid="{F6EDA8BE-DF9E-42C6-9987-129F90055233}" mergeInterval="0" personalView="1" maximized="1" xWindow="-8" yWindow="-8" windowWidth="1936" windowHeight="1056" activeSheetId="1" showComments="commIndAndComment"/>
    <customWorkbookView name="Новиков Алексей Андреевич - Личное представление" guid="{0E1DCFCC-4113-4E27-B2C3-676DB456F10F}" mergeInterval="0" personalView="1" maximized="1" xWindow="-8" yWindow="-8" windowWidth="1936" windowHeight="1056" activeSheetId="1"/>
    <customWorkbookView name="FEOFILOVAEV - Личное представление" guid="{59D6C173-74DB-4347-A8B9-C84075E4A663}" mergeInterval="0" personalView="1" maximized="1" xWindow="-8" yWindow="-8" windowWidth="1936" windowHeight="1056" activeSheetId="1"/>
    <customWorkbookView name="BARANOV - Личное представление" guid="{09F092CB-F59A-43B2-85FF-B414F4F832B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4" i="1" l="1"/>
  <c r="F13" i="1" l="1"/>
  <c r="F114" i="1" s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</calcChain>
</file>

<file path=xl/sharedStrings.xml><?xml version="1.0" encoding="utf-8"?>
<sst xmlns="http://schemas.openxmlformats.org/spreadsheetml/2006/main" count="454" uniqueCount="224">
  <si>
    <t>№
п/п</t>
  </si>
  <si>
    <t>Наименование</t>
  </si>
  <si>
    <t>Ед. 
изм.</t>
  </si>
  <si>
    <t>Кол-во</t>
  </si>
  <si>
    <t>ЗАКАЗЧИК</t>
  </si>
  <si>
    <t>Управляющий директор</t>
  </si>
  <si>
    <t>АО "Восточный Порт"</t>
  </si>
  <si>
    <t>__________В.Ю. Байбак</t>
  </si>
  <si>
    <t>ПОДРЯДЧИК</t>
  </si>
  <si>
    <t>шт</t>
  </si>
  <si>
    <t>Перечень оборудования/материалов в монтаж.</t>
  </si>
  <si>
    <t>ПОДПИСИ СТОРОН</t>
  </si>
  <si>
    <t>__________</t>
  </si>
  <si>
    <t>Панель генераторов ТРЦ</t>
  </si>
  <si>
    <t>Панель приемников ТРЦ</t>
  </si>
  <si>
    <t>Панель ПУР</t>
  </si>
  <si>
    <t>Артикул</t>
  </si>
  <si>
    <t>63.000.129-МПЦ.ГРЦ</t>
  </si>
  <si>
    <t>63.000.129-МПЦ.ПРЦ</t>
  </si>
  <si>
    <t>63.000.129-МПЦ.ПУР</t>
  </si>
  <si>
    <t>18008-00-00-01</t>
  </si>
  <si>
    <t>18008-00-00</t>
  </si>
  <si>
    <t>18009-07-00</t>
  </si>
  <si>
    <t>18005-01-00-04</t>
  </si>
  <si>
    <t>25003-00-00-12</t>
  </si>
  <si>
    <t>21001-00-00-06</t>
  </si>
  <si>
    <t>УЗП1-500-0,26</t>
  </si>
  <si>
    <t>УЗП1-500-0,13</t>
  </si>
  <si>
    <t>157.400-00-00-18</t>
  </si>
  <si>
    <t>16976-00-00</t>
  </si>
  <si>
    <t>17648П-00-00</t>
  </si>
  <si>
    <t>120206-00024</t>
  </si>
  <si>
    <t>120206-00025</t>
  </si>
  <si>
    <t>16069П-00-00</t>
  </si>
  <si>
    <t>26401-09</t>
  </si>
  <si>
    <t>17647-00-00-01</t>
  </si>
  <si>
    <t>17647-00-00-02</t>
  </si>
  <si>
    <t>17647-00-00-10</t>
  </si>
  <si>
    <t>17647-00-00-22</t>
  </si>
  <si>
    <t>17647-00-00-21</t>
  </si>
  <si>
    <t>17647-00-00-27</t>
  </si>
  <si>
    <t>ВАФЯ.433215.005.01</t>
  </si>
  <si>
    <t>157.412-00-00</t>
  </si>
  <si>
    <t>24788-00-00-54</t>
  </si>
  <si>
    <t>24788-00-00-52</t>
  </si>
  <si>
    <t>24788-00-00-58</t>
  </si>
  <si>
    <t>24169-00-00</t>
  </si>
  <si>
    <t>15624-00-00А</t>
  </si>
  <si>
    <t>15117-00-00</t>
  </si>
  <si>
    <t>20876.00.00М</t>
  </si>
  <si>
    <t>157.1319-00-00</t>
  </si>
  <si>
    <t>157.1319-00-00-04</t>
  </si>
  <si>
    <t>157.1319-00-00-02</t>
  </si>
  <si>
    <t>157.1319-00-00-10</t>
  </si>
  <si>
    <t>157.1366-00-00</t>
  </si>
  <si>
    <t>157.1353-00-00</t>
  </si>
  <si>
    <t>157.1373-00-00</t>
  </si>
  <si>
    <t>157.1373-00-00-04</t>
  </si>
  <si>
    <t>22396-00-00</t>
  </si>
  <si>
    <t>ЕИУС.468262.104-06</t>
  </si>
  <si>
    <t>22356-00-00-03</t>
  </si>
  <si>
    <t>13553-00-00Б</t>
  </si>
  <si>
    <t>13553-00-00Б-06</t>
  </si>
  <si>
    <t>24541-00-00-12</t>
  </si>
  <si>
    <t>24541-00-00-01</t>
  </si>
  <si>
    <t>24541-00-00</t>
  </si>
  <si>
    <t>24541-00-00-03</t>
  </si>
  <si>
    <t>24541-00-00-05</t>
  </si>
  <si>
    <t>24541-00-00-36</t>
  </si>
  <si>
    <t>24541-00-00-20</t>
  </si>
  <si>
    <t>24541-00-00-25</t>
  </si>
  <si>
    <t>39831-37-00</t>
  </si>
  <si>
    <t>157.640-01-00</t>
  </si>
  <si>
    <t>157.1002-00-00</t>
  </si>
  <si>
    <t>16697-00-00</t>
  </si>
  <si>
    <t>16702-00-00</t>
  </si>
  <si>
    <t>393-00-00-05</t>
  </si>
  <si>
    <t>16878-01-07</t>
  </si>
  <si>
    <t>16878-01-07-17</t>
  </si>
  <si>
    <t>16878-01-07-19</t>
  </si>
  <si>
    <t>16878-01-07-52</t>
  </si>
  <si>
    <t>16878-91-00</t>
  </si>
  <si>
    <t>16878-91-00-11</t>
  </si>
  <si>
    <t>16878-91-00-19</t>
  </si>
  <si>
    <t>16878-91-00-21</t>
  </si>
  <si>
    <t>16878-91-00-29</t>
  </si>
  <si>
    <t>16878-01-06</t>
  </si>
  <si>
    <t>17329-00-00-01</t>
  </si>
  <si>
    <t>17372-00-00-01</t>
  </si>
  <si>
    <t>УЗП1РУ-1000</t>
  </si>
  <si>
    <t>18007-00-00</t>
  </si>
  <si>
    <t>1985.00.000-01</t>
  </si>
  <si>
    <t>1985.00.000-03</t>
  </si>
  <si>
    <t>21003-00-00-01</t>
  </si>
  <si>
    <t>425-00-00-01</t>
  </si>
  <si>
    <t>425-00-00-03</t>
  </si>
  <si>
    <t>17385-00-00-01</t>
  </si>
  <si>
    <t>17510-00-00-05</t>
  </si>
  <si>
    <t>157.400-00-00-16</t>
  </si>
  <si>
    <t>16910-05-00-03</t>
  </si>
  <si>
    <t>120206-00023</t>
  </si>
  <si>
    <t>120206-00002</t>
  </si>
  <si>
    <t>26401-06-01</t>
  </si>
  <si>
    <t>26401-06-02</t>
  </si>
  <si>
    <t>17647-00-00-03</t>
  </si>
  <si>
    <t>17647-00-00-04</t>
  </si>
  <si>
    <t>17647-00-00-05</t>
  </si>
  <si>
    <t>17647-00-00-06</t>
  </si>
  <si>
    <t>17647-00-00-07</t>
  </si>
  <si>
    <t>17647-00-00-08</t>
  </si>
  <si>
    <t>17647-00-00-09</t>
  </si>
  <si>
    <t>17647-00-00</t>
  </si>
  <si>
    <t>17647-00-00-31</t>
  </si>
  <si>
    <t>2661.04.00.00</t>
  </si>
  <si>
    <t>2661.01.00.00</t>
  </si>
  <si>
    <t>2661.02.00.00-01</t>
  </si>
  <si>
    <t>2661.06.00.00</t>
  </si>
  <si>
    <t>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</t>
  </si>
  <si>
    <t>Резистор постоянный непроволочный</t>
  </si>
  <si>
    <t>Резистор постоянный проволочный изолированный</t>
  </si>
  <si>
    <t>С2-33-2-2,2кОм
ОЖО.467.093 ТУ</t>
  </si>
  <si>
    <t>С2-33-2-1,2кОм
ОЖО.467.093 ТУ</t>
  </si>
  <si>
    <t>С5-35В-25Вт-1,2кОм
ОЖО.467.551 ТУ</t>
  </si>
  <si>
    <t>С5-35В-25Вт-10 Ом
ОЖО.467.551 ТУ</t>
  </si>
  <si>
    <t>С5-35В-25Вт-27 Ом
ОЖО.467.551 ТУ</t>
  </si>
  <si>
    <t>С5-35В-25Вт-390 Ом
ОЖО.467.551 ТУ</t>
  </si>
  <si>
    <t>шт.</t>
  </si>
  <si>
    <t>Фундамент усиленный для светофоров с площадкой обслуживания, бетонный</t>
  </si>
  <si>
    <t>15379-00-00-01</t>
  </si>
  <si>
    <t>Номенклатурный номер</t>
  </si>
  <si>
    <t>3110207</t>
  </si>
  <si>
    <t>3110230</t>
  </si>
  <si>
    <t>3110231</t>
  </si>
  <si>
    <t>3110149</t>
  </si>
  <si>
    <t>3110216</t>
  </si>
  <si>
    <t>3110217</t>
  </si>
  <si>
    <t>3110218</t>
  </si>
  <si>
    <t>3110219</t>
  </si>
  <si>
    <t>3110220</t>
  </si>
  <si>
    <t>3110221</t>
  </si>
  <si>
    <t>3110222</t>
  </si>
  <si>
    <t>3110223</t>
  </si>
  <si>
    <t>3110224</t>
  </si>
  <si>
    <t>3110225</t>
  </si>
  <si>
    <t>2551192</t>
  </si>
  <si>
    <t>2551193</t>
  </si>
  <si>
    <t>2551194</t>
  </si>
  <si>
    <t>2551195</t>
  </si>
  <si>
    <t>0732916</t>
  </si>
  <si>
    <t>РЖД</t>
  </si>
  <si>
    <t>0638318</t>
  </si>
  <si>
    <t>0638319</t>
  </si>
  <si>
    <t>3110192</t>
  </si>
  <si>
    <t>3110191</t>
  </si>
  <si>
    <t>3110190</t>
  </si>
  <si>
    <t>0638321</t>
  </si>
  <si>
    <t>2551196</t>
  </si>
  <si>
    <t>2551197</t>
  </si>
  <si>
    <t>2551198</t>
  </si>
  <si>
    <t>2551199</t>
  </si>
  <si>
    <t>2551201</t>
  </si>
  <si>
    <t>3110208</t>
  </si>
  <si>
    <t>0638320</t>
  </si>
  <si>
    <t>1335199</t>
  </si>
  <si>
    <t>1335198</t>
  </si>
  <si>
    <t>3110209</t>
  </si>
  <si>
    <t>3110210</t>
  </si>
  <si>
    <t>3110211</t>
  </si>
  <si>
    <t>3110212</t>
  </si>
  <si>
    <t>0637988</t>
  </si>
  <si>
    <t>0637989</t>
  </si>
  <si>
    <t>0637990</t>
  </si>
  <si>
    <t>0634576</t>
  </si>
  <si>
    <t>0637991</t>
  </si>
  <si>
    <t>0637992</t>
  </si>
  <si>
    <t>3110232</t>
  </si>
  <si>
    <t>3110234</t>
  </si>
  <si>
    <t>0635345</t>
  </si>
  <si>
    <t>0635346</t>
  </si>
  <si>
    <t>0638331</t>
  </si>
  <si>
    <t>0634864</t>
  </si>
  <si>
    <t>0638338</t>
  </si>
  <si>
    <t>0638341</t>
  </si>
  <si>
    <t>0638344</t>
  </si>
  <si>
    <t>0638345</t>
  </si>
  <si>
    <t>0638347</t>
  </si>
  <si>
    <t>0638348</t>
  </si>
  <si>
    <t>0638349</t>
  </si>
  <si>
    <t>0638350</t>
  </si>
  <si>
    <t>0638351</t>
  </si>
  <si>
    <t>0638346</t>
  </si>
  <si>
    <t>0638342</t>
  </si>
  <si>
    <t>0638343</t>
  </si>
  <si>
    <t>0638352</t>
  </si>
  <si>
    <t>0638339</t>
  </si>
  <si>
    <t>0638353</t>
  </si>
  <si>
    <t>0638354</t>
  </si>
  <si>
    <t>0638355</t>
  </si>
  <si>
    <t>0638356</t>
  </si>
  <si>
    <t>0638335</t>
  </si>
  <si>
    <t>0638334</t>
  </si>
  <si>
    <t>0638332</t>
  </si>
  <si>
    <t>0638333</t>
  </si>
  <si>
    <t>0638357</t>
  </si>
  <si>
    <t>Парк Новый</t>
  </si>
  <si>
    <t>примечание</t>
  </si>
  <si>
    <t>соответствует</t>
  </si>
  <si>
    <t>0638336</t>
  </si>
  <si>
    <t>0638337</t>
  </si>
  <si>
    <t>0638340</t>
  </si>
  <si>
    <t>нет прихода</t>
  </si>
  <si>
    <t xml:space="preserve">нет прихода </t>
  </si>
  <si>
    <t>примечание, (соответствие с 1сбухгалтерия)</t>
  </si>
  <si>
    <t>07 сч.</t>
  </si>
  <si>
    <t>1 шт.-23 сч,                  1 шт-07 сч.</t>
  </si>
  <si>
    <t>испр ном номера</t>
  </si>
  <si>
    <t>0638607</t>
  </si>
  <si>
    <t>0638608</t>
  </si>
  <si>
    <t>0638609</t>
  </si>
  <si>
    <t>0638610</t>
  </si>
  <si>
    <t>0638611</t>
  </si>
  <si>
    <t>0638612</t>
  </si>
  <si>
    <t>Частичная поставка 1 шт.</t>
  </si>
  <si>
    <t>Приложение №4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</si>
</sst>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ISOCPEUR"/>
      <family val="2"/>
      <charset val="204"/>
    </font>
    <font>
      <sz val="11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8" fillId="0" borderId="0"/>
    <xf numFmtId="0" fontId="9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7" xr:uid="{00000000-0005-0000-0000-000003000000}"/>
    <cellStyle name="Обычный 2 3" xfId="2" xr:uid="{00000000-0005-0000-0000-000004000000}"/>
    <cellStyle name="Обычный 3" xfId="5" xr:uid="{00000000-0005-0000-0000-000005000000}"/>
    <cellStyle name="Обычный 4" xfId="3" xr:uid="{00000000-0005-0000-0000-000006000000}"/>
    <cellStyle name="Обычный 5" xfId="6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as.vpnet.ru\asutp\Users\tokarevaa\AppData\Roaming\1C\1cv8\cd6cac25-4196-455b-9c9e-9f57ea560b1a\36cd2c10-a02c-4c12-bf8c-f5349a7879b1\App\&#1055;&#1088;&#1080;&#1083;&#1086;&#1078;&#1077;&#1085;&#1080;&#1077;%20&#8470;1%20&#1057;&#1087;&#1077;&#1094;&#1080;&#1092;&#1080;&#1082;&#1072;&#1094;&#1080;&#1103;%20&#8470;2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3051150-АК-С1"/>
      <sheetName val="Лист1"/>
    </sheetNames>
    <sheetDataSet>
      <sheetData sheetId="0" refreshError="1">
        <row r="9">
          <cell r="B9" t="str">
            <v>Светофор пятизначный мачтовый (СССМ, С-5(ЖХКЖБ))</v>
          </cell>
        </row>
        <row r="10">
          <cell r="B10" t="str">
            <v>Светофор пятизначный мачтовый (СССМ, С-5(ЖХКЖБ))</v>
          </cell>
        </row>
        <row r="11">
          <cell r="B11" t="str">
            <v>Ящик трансформаторный ТЯ-6П с комплектом монтажных частей</v>
          </cell>
        </row>
        <row r="12">
          <cell r="B12" t="str">
            <v>Указатель маршрутный светодиодный буквенный "Б" с комплектом монтажных частей</v>
          </cell>
        </row>
        <row r="13">
          <cell r="B13" t="str">
            <v>ЯЩИК ПУТЕВОЙ ПЯ-ГПШК-I (на 6 двухконтактных клемм, блок на 20 шинных клемм, без перемычек)</v>
          </cell>
        </row>
        <row r="14">
          <cell r="B14" t="str">
            <v>Трансформатор СТ-4П4М</v>
          </cell>
        </row>
        <row r="15">
          <cell r="B15" t="str">
            <v>УСТРОЙСТВО ЗАЩИТЫ ОТ ПЕРЕНАПРЯЖЕНИЯ</v>
          </cell>
        </row>
        <row r="16">
          <cell r="B16" t="str">
            <v>УСТРОЙСТВО ЗАЩИТЫ ОТ ПЕРЕНАПРЯЖЕНИЯ</v>
          </cell>
        </row>
        <row r="17">
          <cell r="B17" t="str">
            <v>ПРЕДОХРАНИТЕЛЬ С НОЖЕВЫМИ ВЫВОДАМИ ПН 2 ИСПОЛНЕНИЕ НА 1,0А</v>
          </cell>
        </row>
        <row r="18">
          <cell r="B18" t="str">
            <v>ЩИТКИ ДЛЯ СВЕТОФОРОВ (гарнитура на 2 щитка, металлическая мачта, с цинковым покрытием)</v>
          </cell>
        </row>
        <row r="19">
          <cell r="B19" t="str">
            <v>Муфта кабельная разветвительная герметизированная РМГ8П-128ШК</v>
          </cell>
        </row>
        <row r="20">
          <cell r="B20" t="str">
            <v>Муфта прямая МСБ-П 7-10</v>
          </cell>
        </row>
        <row r="21">
          <cell r="B21" t="str">
            <v>Муфта прямая для сигн-блокир.каб. МСБ-П 12-19</v>
          </cell>
        </row>
        <row r="22">
          <cell r="B22" t="str">
            <v>МУФТА КАБЕЛЬНАЯ УПМ-24-I (пластмассовая)</v>
          </cell>
        </row>
        <row r="23">
          <cell r="B23" t="str">
            <v>Табличка на крышку трансформаторного, путевого ящика или дроссель-трансформатора (150х60)</v>
          </cell>
        </row>
        <row r="24">
          <cell r="B24" t="str">
            <v>ЩИТОК (1)</v>
          </cell>
        </row>
        <row r="25">
          <cell r="B25" t="str">
            <v>ЩИТОК (2)</v>
          </cell>
        </row>
        <row r="26">
          <cell r="B26" t="str">
            <v>ЩИТОК (А)</v>
          </cell>
        </row>
        <row r="27">
          <cell r="B27" t="str">
            <v>ЩИТОК (Н)</v>
          </cell>
        </row>
        <row r="28">
          <cell r="B28" t="str">
            <v>ЩИТОК (М)</v>
          </cell>
        </row>
        <row r="29">
          <cell r="B29" t="str">
            <v>ЩИТОК (У)</v>
          </cell>
        </row>
        <row r="30">
          <cell r="B30" t="str">
            <v>Прибор защиты газоразрядный ГРПЗ-1У</v>
          </cell>
        </row>
        <row r="31">
          <cell r="B31" t="str">
            <v>БЛОК МАРШРУТНОГО НАБОРА НМЬМ</v>
          </cell>
        </row>
        <row r="32">
          <cell r="B32" t="str">
            <v>БЛОК РЕЛЕЙНЫЙ МЬМН.Р-Эл</v>
          </cell>
        </row>
        <row r="33">
          <cell r="B33" t="str">
            <v>БЛОК РЕЛЕЙНЫЙ СП-МН.Р-Эл</v>
          </cell>
        </row>
        <row r="34">
          <cell r="B34" t="str">
            <v>БЛОК РЕЛЕЙНЫЙ ВП-МН.Р-Эл</v>
          </cell>
        </row>
        <row r="35">
          <cell r="B35" t="str">
            <v>ПАНЕЛЬ ДВУХРЯДНАЯ .ДЛЯ ПАЙКИ НА 20 ЛЕПЕСТКОВ ПП-20</v>
          </cell>
        </row>
        <row r="36">
          <cell r="B36" t="str">
            <v>ПАНЕЛЬ КОММУТАЦИОННАЯ ПК-8-69</v>
          </cell>
        </row>
        <row r="37">
          <cell r="B37" t="str">
            <v>ШИНА НА 30 ЛЕПЕСТКОВ</v>
          </cell>
        </row>
        <row r="38">
          <cell r="B38" t="str">
            <v>ПРЕДОХРАНИТЕЛЬ БАНАНОВЫЙ С КОНТРОЛЕМ ПЕРЕГОРАНИЯ 20876М НА ЦОКОЛЕ 20896 НА 1,0А</v>
          </cell>
        </row>
        <row r="39">
          <cell r="B39" t="str">
            <v>ПРЕДОХРАНИТЕЛЬ БАНАНОВЫЙ С КОНТРОЛЕМ ПЕРЕГОРАНИЯ 20876М НА ЦОКОЛЕ 20896 НА 3,0А</v>
          </cell>
        </row>
        <row r="40">
          <cell r="B40" t="str">
            <v>РЕЛЕ ЭЛЕКТРОМАГНИТНОЕ 1Н-Эл-1350</v>
          </cell>
        </row>
        <row r="41">
          <cell r="B41" t="str">
            <v>РЕЛЕ ЭЛЕКТРОМАГНИТНОЕ 1Н-Эл-340</v>
          </cell>
        </row>
        <row r="42">
          <cell r="B42" t="str">
            <v>РЕЛЕ ЭЛЕКТРОМАГНИТНОЕ 1НМ-Эл-950</v>
          </cell>
        </row>
        <row r="43">
          <cell r="B43" t="str">
            <v>РЕЛЕ ЭЛЕКТРОМАГНИТНОЕ 1НМ-Эл-8,7</v>
          </cell>
        </row>
        <row r="44">
          <cell r="B44" t="str">
            <v>РЕЛЕ ЭЛЕКТРОМАГНИТНОЕ 2Н-Эл-2250</v>
          </cell>
        </row>
        <row r="45">
          <cell r="B45" t="str">
            <v>РЕЛЕ ЭЛЕКТРОМАГНИТНОЕ АОШ2-Эл-1</v>
          </cell>
        </row>
        <row r="46">
          <cell r="B46" t="str">
            <v>РЕЛЕ ЭЛЕКТРОМАГНИТНОЕ ПЛЗУ-Эл-2700/4500</v>
          </cell>
        </row>
        <row r="47">
          <cell r="B47" t="str">
            <v>РЕЛЕ ЭЛЕКТРОМАГНИТНОЕ ПЛЗМУ-Эл-600/1300</v>
          </cell>
        </row>
        <row r="48">
          <cell r="B48" t="str">
            <v>Блок выпрямителей резервируемый БВ-Р</v>
          </cell>
        </row>
        <row r="49">
          <cell r="B49" t="str">
            <v>Сигнализатор заземления индивидуальный цифровой СЗИЦ-Д-Л(М)-1 (для линейных цепей)</v>
          </cell>
        </row>
        <row r="50">
          <cell r="B50" t="str">
            <v>ЭКПТ-УС-1ПР "515" (220В. пер. ток)</v>
          </cell>
        </row>
        <row r="51">
          <cell r="B51" t="str">
            <v>РОЗЕТКА ШТЕПСЕЛЬНАЯ</v>
          </cell>
        </row>
        <row r="52">
          <cell r="B52" t="str">
            <v>РОЗЕТКА ШТЕПСЕЛЬНАЯ</v>
          </cell>
        </row>
        <row r="53">
          <cell r="B53" t="str">
            <v>РОЗЕТКА 2-АВГДЕ</v>
          </cell>
        </row>
        <row r="54">
          <cell r="B54" t="str">
            <v>РОЗЕТКА 1-АБЕЖЗ</v>
          </cell>
        </row>
        <row r="55">
          <cell r="B55" t="str">
            <v>РОЗЕТКА 1-АБВИК</v>
          </cell>
        </row>
        <row r="56">
          <cell r="B56" t="str">
            <v>РОЗЕТКА 1-АБЗИК</v>
          </cell>
        </row>
        <row r="57">
          <cell r="B57" t="str">
            <v>РОЗЕТКА 1-АБЖЗИ</v>
          </cell>
        </row>
        <row r="58">
          <cell r="B58" t="str">
            <v>РОЗЕТКА 5-АГДЕЖ</v>
          </cell>
        </row>
        <row r="59">
          <cell r="B59" t="str">
            <v>РОЗЕТКА 3-БВГДЖ</v>
          </cell>
        </row>
        <row r="60">
          <cell r="B60" t="str">
            <v>РОЗЕТКА 3-АБВЕК</v>
          </cell>
        </row>
        <row r="61">
          <cell r="B61" t="str">
            <v>ПАНЕЛЬ</v>
          </cell>
        </row>
        <row r="62">
          <cell r="B62" t="str">
            <v>ПАНЕЛЬ</v>
          </cell>
        </row>
        <row r="63">
          <cell r="B63" t="str">
            <v>ПАНЕЛЬ</v>
          </cell>
        </row>
        <row r="64">
          <cell r="B64" t="str">
            <v>ВИЛКА СП2Ш-30</v>
          </cell>
        </row>
        <row r="65">
          <cell r="B65" t="str">
            <v>СОЕДИНИТЕЛЬ СП2-30-ЭЦИ: РОЗЕТКА</v>
          </cell>
        </row>
        <row r="66">
          <cell r="B66" t="str">
            <v>КНОПКА КМД - 1ф - белая (3)</v>
          </cell>
        </row>
        <row r="67">
          <cell r="B67" t="str">
            <v>МАСКА 1</v>
          </cell>
        </row>
        <row r="68">
          <cell r="B68" t="str">
            <v>МАСКА 18</v>
          </cell>
        </row>
        <row r="69">
          <cell r="B69" t="str">
            <v>МАСКА 20</v>
          </cell>
        </row>
        <row r="70">
          <cell r="B70" t="str">
            <v>МАСКА 53</v>
          </cell>
        </row>
        <row r="71">
          <cell r="B71" t="str">
            <v>СУББЛОК ИСОЕЦ-1</v>
          </cell>
        </row>
        <row r="72">
          <cell r="B72" t="str">
            <v>СУББЛОК ИСОЕЦ-12</v>
          </cell>
        </row>
        <row r="73">
          <cell r="B73" t="str">
            <v>СУББЛОК ИСОЕЦ-20</v>
          </cell>
        </row>
        <row r="74">
          <cell r="B74" t="str">
            <v>СУББЛОК ИСОЕЦ-22</v>
          </cell>
        </row>
        <row r="75">
          <cell r="B75" t="str">
            <v>СУББЛОК ИСОЕЦ-30</v>
          </cell>
        </row>
        <row r="76">
          <cell r="B76" t="str">
            <v>ЗАГЛУШКА</v>
          </cell>
        </row>
        <row r="77">
          <cell r="B77" t="str">
            <v>ТРАНСФОРМАТОР ПОБС-3МП (110/220В)</v>
          </cell>
        </row>
        <row r="78">
          <cell r="B78" t="str">
            <v>ТРАНСФОРМАТОР ПРТ-МП-2</v>
          </cell>
        </row>
        <row r="79">
          <cell r="B79" t="str">
            <v>УСТРОЙСТВО ЗАЩИТЫ ОТ ПЕРЕНАПРЯЖЕНИЯ</v>
          </cell>
        </row>
        <row r="80">
          <cell r="B80" t="str">
            <v>Светофор четырехзначный мачтовый (СССМ, С-4(ЖХКБ))</v>
          </cell>
        </row>
        <row r="81">
          <cell r="B81" t="str">
            <v>ПЕРЕМЫЧКА ГЕРМЕТИЗИРОВАННАЯ ^=1620мм, d=8,4мм)</v>
          </cell>
        </row>
        <row r="82">
          <cell r="B82" t="str">
            <v>ПЕРЕМЫЧКА ГЕРМЕТИЗИРОВАННАЯ ^=3600мм, d=8,4мм)</v>
          </cell>
        </row>
        <row r="83">
          <cell r="B83" t="str">
            <v>Трансформатор ПОБС-2КВ (110/220В)</v>
          </cell>
        </row>
        <row r="84">
          <cell r="B84" t="str">
            <v>ВЫКЛЮЧАТЕЛЬ ТОКА НИЗКОВОЛЬТНЫЙ АВТОМАТИЧЕСКИЙ МНОГОКРАТНОГО ДЕЙСТВИЯ ТИПА АВМ-2 5A</v>
          </cell>
        </row>
        <row r="85">
          <cell r="B85" t="str">
            <v>ВЫКЛЮЧАТЕЛЬ ТОКА НИЗКОВОЛЬТНЫЙ АВТОМАТИЧЕСКИЙ МНОГОКРАТНОГО ДЕЙСТВИЯ ТИПА АВМ-2 15A</v>
          </cell>
        </row>
        <row r="86">
          <cell r="B86" t="str">
            <v>РЕЗИСТОР ПОСТОЯННЫЙ РП 2,2-200</v>
          </cell>
        </row>
        <row r="87">
          <cell r="B87" t="str">
            <v>РЕЗИСТОР РПН-0,28</v>
          </cell>
        </row>
        <row r="88">
          <cell r="B88" t="str">
            <v>ПРЕДОХРАНИТЕЛЬ С НОЖЕВЫМИ ВЫВОДАМИ ПН 2 ИСПОЛНЕНИЕ НА 0,4А</v>
          </cell>
        </row>
        <row r="89">
          <cell r="B89" t="str">
            <v>ЩИТКИ ДЛЯ СВЕТОФОРОВ (гарнитура на 4 и 5 щитков, металлический фундамент с цинковым покрытием)</v>
          </cell>
        </row>
        <row r="90">
          <cell r="B90" t="str">
            <v>Муфта прямая МСБ-П 3-4</v>
          </cell>
        </row>
        <row r="91">
          <cell r="B91" t="str">
            <v>Муфта прямая для сигн-блокир.каб. МСБ-А(у)б 7-10</v>
          </cell>
        </row>
        <row r="92">
          <cell r="B92" t="str">
            <v>Табличка на крышку трансформаторного, путевого ящика или дроссель-трансформатора для обозначения релейных или питающих концов рельсовых цепей (40х60)</v>
          </cell>
        </row>
        <row r="93">
          <cell r="B93" t="str">
            <v>Табличка на крышку трансформаторного, путевого ящика или дроссель-трансформатора для обозначения релейных или питающих концов рельсовых цепей (40х60)</v>
          </cell>
        </row>
        <row r="94">
          <cell r="B94" t="str">
            <v>ЩИТОК (3)</v>
          </cell>
        </row>
        <row r="95">
          <cell r="B95" t="str">
            <v>ЩИТОК (4)</v>
          </cell>
        </row>
        <row r="96">
          <cell r="B96" t="str">
            <v>ЩИТОК (5)</v>
          </cell>
        </row>
        <row r="97">
          <cell r="B97" t="str">
            <v>ЩИТОК (6)</v>
          </cell>
        </row>
        <row r="98">
          <cell r="B98" t="str">
            <v>ЩИТОК (7)</v>
          </cell>
        </row>
        <row r="99">
          <cell r="B99" t="str">
            <v>ЩИТОК (8)</v>
          </cell>
        </row>
        <row r="100">
          <cell r="B100" t="str">
            <v>ЩИТОК (9)</v>
          </cell>
        </row>
        <row r="101">
          <cell r="B101" t="str">
            <v>ЩИТОК (0)</v>
          </cell>
        </row>
        <row r="102">
          <cell r="B102" t="str">
            <v>ЩИТОК (Ч)</v>
          </cell>
        </row>
        <row r="103">
          <cell r="B103" t="str">
            <v>ДЕРЖАТЕЛЬ ПРОМЕЖУТОЧНЫЙ ДП</v>
          </cell>
        </row>
        <row r="104">
          <cell r="B104" t="str">
            <v>ДЕРЖАТЕЛЬ КОНЦЕВОЙ ПОПЕРЕЧНЫЙ ДКП1</v>
          </cell>
        </row>
        <row r="105">
          <cell r="B105" t="str">
            <v>ДЕРЖАТЕЛЬ МЕЖРЕЛЬСОВЫЙ ПОПЕРЕЧНЫЙ ДМП-01</v>
          </cell>
        </row>
        <row r="106">
          <cell r="B106" t="str">
            <v>ИЗОЛЯТОР ПОДРЕЛЬСОВЫЙ ИП</v>
          </cell>
        </row>
      </sheetData>
      <sheetData sheetId="1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75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EBFC0D-A89D-49DC-972D-DBE624C5B740}" diskRevisions="1" revisionId="390" version="5">
  <header guid="{6AEBFC0D-A89D-49DC-972D-DBE624C5B740}" dateTime="2025-10-22T09:05:23" maxSheetId="2" userName="Токарев Андрей Александрович" r:id="rId75" minRId="388">
    <sheetIdMap count="1">
      <sheetId val="1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8" sId="1">
    <oc r="A1" t="inlineStr">
      <is>
        <t>Приложение №3 к договору №______________ от ___.___.2025</t>
      </is>
    </oc>
    <nc r="A1" t="inlineStr">
      <is>
        <t>Приложение №4 к договору №______________ от ___.___.2025</t>
      </is>
    </nc>
  </rcc>
  <rcv guid="{4897013E-1A51-413D-ACDD-A30A1419C014}" action="delete"/>
  <rdn rId="0" localSheetId="1" customView="1" name="Z_4897013E_1A51_413D_ACDD_A30A1419C014_.wvu.PrintArea" hidden="1" oldHidden="1">
    <formula>Лист1!$A$2:$G$27</formula>
    <oldFormula>Лист1!$A$2:$G$27</oldFormula>
  </rdn>
  <rdn rId="0" localSheetId="1" customView="1" name="Z_4897013E_1A51_413D_ACDD_A30A1419C014_.wvu.FilterData" hidden="1" oldHidden="1">
    <formula>Лист1!$A$5:$H$114</formula>
    <oldFormula>Лист1!$A$5:$H$114</oldFormula>
  </rdn>
  <rcv guid="{4897013E-1A51-413D-ACDD-A30A1419C01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zoomScaleNormal="100" zoomScaleSheetLayoutView="85" workbookViewId="0"/>
  </sheetViews>
  <sheetFormatPr defaultColWidth="9.140625" defaultRowHeight="15" x14ac:dyDescent="0.25"/>
  <cols>
    <col min="1" max="1" width="6.5703125" style="1" customWidth="1"/>
    <col min="2" max="2" width="69.85546875" style="1" customWidth="1"/>
    <col min="3" max="3" width="5.28515625" style="3" customWidth="1"/>
    <col min="4" max="4" width="5.7109375" style="3" customWidth="1"/>
    <col min="5" max="5" width="20.42578125" style="1" customWidth="1"/>
    <col min="6" max="6" width="7.28515625" style="3" customWidth="1"/>
    <col min="7" max="7" width="8.85546875" style="3" customWidth="1"/>
    <col min="8" max="8" width="21.5703125" style="1" customWidth="1"/>
    <col min="9" max="9" width="23.5703125" style="30" customWidth="1"/>
    <col min="10" max="10" width="29" style="3" customWidth="1"/>
    <col min="11" max="16384" width="9.140625" style="1"/>
  </cols>
  <sheetData>
    <row r="1" spans="1:10" ht="22.5" customHeight="1" x14ac:dyDescent="0.25">
      <c r="A1" s="6" t="s">
        <v>223</v>
      </c>
      <c r="B1" s="6"/>
    </row>
    <row r="2" spans="1:10" ht="31.5" customHeight="1" x14ac:dyDescent="0.3">
      <c r="A2" s="48" t="s">
        <v>10</v>
      </c>
      <c r="B2" s="48"/>
      <c r="C2" s="48"/>
      <c r="D2" s="48"/>
      <c r="E2" s="49"/>
      <c r="F2" s="49"/>
      <c r="G2" s="49"/>
    </row>
    <row r="3" spans="1:10" ht="54.75" customHeight="1" x14ac:dyDescent="0.25">
      <c r="A3" s="51" t="s">
        <v>117</v>
      </c>
      <c r="B3" s="51"/>
      <c r="C3" s="51"/>
      <c r="D3" s="51"/>
      <c r="E3" s="51"/>
      <c r="F3" s="51"/>
      <c r="G3" s="51"/>
    </row>
    <row r="5" spans="1:10" ht="47.25" customHeight="1" x14ac:dyDescent="0.25">
      <c r="A5" s="2" t="s">
        <v>0</v>
      </c>
      <c r="B5" s="7" t="s">
        <v>1</v>
      </c>
      <c r="C5" s="2" t="s">
        <v>2</v>
      </c>
      <c r="D5" s="2" t="s">
        <v>3</v>
      </c>
      <c r="E5" s="8" t="s">
        <v>16</v>
      </c>
      <c r="F5" s="2" t="s">
        <v>149</v>
      </c>
      <c r="G5" s="9" t="s">
        <v>204</v>
      </c>
      <c r="H5" s="7" t="s">
        <v>129</v>
      </c>
      <c r="I5" s="2" t="s">
        <v>212</v>
      </c>
      <c r="J5" s="8" t="s">
        <v>205</v>
      </c>
    </row>
    <row r="6" spans="1:10" x14ac:dyDescent="0.25">
      <c r="A6" s="10">
        <v>1</v>
      </c>
      <c r="B6" s="16" t="str">
        <f>'[1]63051150-АК-С1'!B9</f>
        <v>Светофор пятизначный мачтовый (СССМ, С-5(ЖХКЖБ))</v>
      </c>
      <c r="C6" s="10" t="s">
        <v>9</v>
      </c>
      <c r="D6" s="12">
        <v>1</v>
      </c>
      <c r="E6" s="17" t="s">
        <v>20</v>
      </c>
      <c r="F6" s="12">
        <v>1</v>
      </c>
      <c r="G6" s="12"/>
      <c r="H6" s="18" t="s">
        <v>130</v>
      </c>
      <c r="I6" s="8" t="s">
        <v>206</v>
      </c>
      <c r="J6" s="8"/>
    </row>
    <row r="7" spans="1:10" ht="30" x14ac:dyDescent="0.25">
      <c r="A7" s="10">
        <v>2</v>
      </c>
      <c r="B7" s="14" t="str">
        <f>'[1]63051150-АК-С1'!B10</f>
        <v>Светофор пятизначный мачтовый (СССМ, С-5(ЖХКЖБ))</v>
      </c>
      <c r="C7" s="10" t="s">
        <v>9</v>
      </c>
      <c r="D7" s="12">
        <v>2</v>
      </c>
      <c r="E7" s="17" t="s">
        <v>21</v>
      </c>
      <c r="F7" s="12">
        <v>1</v>
      </c>
      <c r="G7" s="12">
        <v>1</v>
      </c>
      <c r="H7" s="18" t="s">
        <v>130</v>
      </c>
      <c r="I7" s="8" t="s">
        <v>206</v>
      </c>
      <c r="J7" s="2" t="s">
        <v>214</v>
      </c>
    </row>
    <row r="8" spans="1:10" ht="15" customHeight="1" x14ac:dyDescent="0.25">
      <c r="A8" s="10">
        <v>3</v>
      </c>
      <c r="B8" s="11" t="str">
        <f>'[1]63051150-АК-С1'!B11</f>
        <v>Ящик трансформаторный ТЯ-6П с комплектом монтажных частей</v>
      </c>
      <c r="C8" s="10" t="s">
        <v>9</v>
      </c>
      <c r="D8" s="12">
        <v>4</v>
      </c>
      <c r="E8" s="17" t="s">
        <v>22</v>
      </c>
      <c r="F8" s="12">
        <v>2</v>
      </c>
      <c r="G8" s="12">
        <v>2</v>
      </c>
      <c r="H8" s="18" t="s">
        <v>131</v>
      </c>
      <c r="I8" s="8" t="s">
        <v>206</v>
      </c>
      <c r="J8" s="8"/>
    </row>
    <row r="9" spans="1:10" ht="25.5" customHeight="1" x14ac:dyDescent="0.25">
      <c r="A9" s="10">
        <v>4</v>
      </c>
      <c r="B9" s="11" t="str">
        <f>'[1]63051150-АК-С1'!B12</f>
        <v>Указатель маршрутный светодиодный буквенный "Б" с комплектом монтажных частей</v>
      </c>
      <c r="C9" s="10" t="s">
        <v>9</v>
      </c>
      <c r="D9" s="12">
        <v>1</v>
      </c>
      <c r="E9" s="17" t="s">
        <v>23</v>
      </c>
      <c r="F9" s="12">
        <v>1</v>
      </c>
      <c r="G9" s="12"/>
      <c r="H9" s="18" t="s">
        <v>132</v>
      </c>
      <c r="I9" s="8" t="s">
        <v>206</v>
      </c>
      <c r="J9" s="8"/>
    </row>
    <row r="10" spans="1:10" ht="25.5" customHeight="1" x14ac:dyDescent="0.25">
      <c r="A10" s="10">
        <v>5</v>
      </c>
      <c r="B10" s="11" t="str">
        <f>'[1]63051150-АК-С1'!B13</f>
        <v>ЯЩИК ПУТЕВОЙ ПЯ-ГПШК-I (на 6 двухконтактных клемм, блок на 20 шинных клемм, без перемычек)</v>
      </c>
      <c r="C10" s="10" t="s">
        <v>9</v>
      </c>
      <c r="D10" s="12">
        <v>8</v>
      </c>
      <c r="E10" s="17" t="s">
        <v>24</v>
      </c>
      <c r="F10" s="12">
        <v>2</v>
      </c>
      <c r="G10" s="12">
        <v>6</v>
      </c>
      <c r="H10" s="19" t="s">
        <v>161</v>
      </c>
      <c r="I10" s="8" t="s">
        <v>206</v>
      </c>
      <c r="J10" s="8"/>
    </row>
    <row r="11" spans="1:10" ht="16.5" customHeight="1" x14ac:dyDescent="0.25">
      <c r="A11" s="10">
        <v>6</v>
      </c>
      <c r="B11" s="14" t="str">
        <f>'[1]63051150-АК-С1'!B14</f>
        <v>Трансформатор СТ-4П4М</v>
      </c>
      <c r="C11" s="10" t="s">
        <v>9</v>
      </c>
      <c r="D11" s="12">
        <v>15</v>
      </c>
      <c r="E11" s="17" t="s">
        <v>25</v>
      </c>
      <c r="F11" s="12">
        <v>8</v>
      </c>
      <c r="G11" s="12">
        <v>7</v>
      </c>
      <c r="H11" s="18" t="s">
        <v>144</v>
      </c>
      <c r="I11" s="8" t="s">
        <v>206</v>
      </c>
      <c r="J11" s="8"/>
    </row>
    <row r="12" spans="1:10" x14ac:dyDescent="0.25">
      <c r="A12" s="10">
        <v>7</v>
      </c>
      <c r="B12" s="14" t="str">
        <f>'[1]63051150-АК-С1'!B15</f>
        <v>УСТРОЙСТВО ЗАЩИТЫ ОТ ПЕРЕНАПРЯЖЕНИЯ</v>
      </c>
      <c r="C12" s="10" t="s">
        <v>9</v>
      </c>
      <c r="D12" s="12">
        <v>8</v>
      </c>
      <c r="E12" s="13" t="s">
        <v>26</v>
      </c>
      <c r="F12" s="12">
        <v>2</v>
      </c>
      <c r="G12" s="12">
        <v>6</v>
      </c>
      <c r="H12" s="15" t="s">
        <v>156</v>
      </c>
      <c r="I12" s="8" t="s">
        <v>206</v>
      </c>
      <c r="J12" s="8"/>
    </row>
    <row r="13" spans="1:10" x14ac:dyDescent="0.25">
      <c r="A13" s="10">
        <v>8</v>
      </c>
      <c r="B13" s="14" t="str">
        <f>'[1]63051150-АК-С1'!B16</f>
        <v>УСТРОЙСТВО ЗАЩИТЫ ОТ ПЕРЕНАПРЯЖЕНИЯ</v>
      </c>
      <c r="C13" s="10" t="s">
        <v>9</v>
      </c>
      <c r="D13" s="12">
        <v>9</v>
      </c>
      <c r="E13" s="13" t="s">
        <v>27</v>
      </c>
      <c r="F13" s="12">
        <f>4+1</f>
        <v>5</v>
      </c>
      <c r="G13" s="12">
        <v>4</v>
      </c>
      <c r="H13" s="19" t="s">
        <v>157</v>
      </c>
      <c r="I13" s="8" t="s">
        <v>206</v>
      </c>
      <c r="J13" s="8"/>
    </row>
    <row r="14" spans="1:10" ht="28.5" customHeight="1" x14ac:dyDescent="0.25">
      <c r="A14" s="10">
        <v>9</v>
      </c>
      <c r="B14" s="11" t="str">
        <f>'[1]63051150-АК-С1'!B17</f>
        <v>ПРЕДОХРАНИТЕЛЬ С НОЖЕВЫМИ ВЫВОДАМИ ПН 2 ИСПОЛНЕНИЕ НА 1,0А</v>
      </c>
      <c r="C14" s="10" t="s">
        <v>9</v>
      </c>
      <c r="D14" s="12">
        <v>4</v>
      </c>
      <c r="E14" s="13" t="s">
        <v>28</v>
      </c>
      <c r="F14" s="12">
        <v>4</v>
      </c>
      <c r="G14" s="12"/>
      <c r="H14" s="15" t="s">
        <v>179</v>
      </c>
      <c r="I14" s="8" t="s">
        <v>206</v>
      </c>
      <c r="J14" s="8"/>
    </row>
    <row r="15" spans="1:10" ht="37.5" customHeight="1" x14ac:dyDescent="0.25">
      <c r="A15" s="10">
        <v>10</v>
      </c>
      <c r="B15" s="11" t="str">
        <f>'[1]63051150-АК-С1'!B18</f>
        <v>ЩИТКИ ДЛЯ СВЕТОФОРОВ (гарнитура на 2 щитка, металлическая мачта, с цинковым покрытием)</v>
      </c>
      <c r="C15" s="10" t="s">
        <v>9</v>
      </c>
      <c r="D15" s="12">
        <v>4</v>
      </c>
      <c r="E15" s="13" t="s">
        <v>29</v>
      </c>
      <c r="F15" s="12">
        <v>2</v>
      </c>
      <c r="G15" s="12">
        <v>2</v>
      </c>
      <c r="H15" s="18" t="s">
        <v>176</v>
      </c>
      <c r="I15" s="8" t="s">
        <v>206</v>
      </c>
      <c r="J15" s="8"/>
    </row>
    <row r="16" spans="1:10" ht="22.5" customHeight="1" x14ac:dyDescent="0.25">
      <c r="A16" s="10">
        <v>11</v>
      </c>
      <c r="B16" s="11" t="str">
        <f>'[1]63051150-АК-С1'!B19</f>
        <v>Муфта кабельная разветвительная герметизированная РМГ8П-128ШК</v>
      </c>
      <c r="C16" s="10" t="s">
        <v>9</v>
      </c>
      <c r="D16" s="12">
        <v>2</v>
      </c>
      <c r="E16" s="13" t="s">
        <v>30</v>
      </c>
      <c r="F16" s="12">
        <v>2</v>
      </c>
      <c r="G16" s="12"/>
      <c r="H16" s="19" t="s">
        <v>162</v>
      </c>
      <c r="I16" s="8" t="s">
        <v>206</v>
      </c>
      <c r="J16" s="8"/>
    </row>
    <row r="17" spans="1:10" x14ac:dyDescent="0.25">
      <c r="A17" s="10">
        <v>12</v>
      </c>
      <c r="B17" s="14" t="str">
        <f>'[1]63051150-АК-С1'!B20</f>
        <v>Муфта прямая МСБ-П 7-10</v>
      </c>
      <c r="C17" s="10" t="s">
        <v>9</v>
      </c>
      <c r="D17" s="12">
        <v>1</v>
      </c>
      <c r="E17" s="13" t="s">
        <v>31</v>
      </c>
      <c r="F17" s="12">
        <v>1</v>
      </c>
      <c r="G17" s="12"/>
      <c r="H17" s="20">
        <v>3110226</v>
      </c>
      <c r="I17" s="8" t="s">
        <v>206</v>
      </c>
      <c r="J17" s="8"/>
    </row>
    <row r="18" spans="1:10" x14ac:dyDescent="0.25">
      <c r="A18" s="10">
        <v>13</v>
      </c>
      <c r="B18" s="14" t="str">
        <f>'[1]63051150-АК-С1'!B21</f>
        <v>Муфта прямая для сигн-блокир.каб. МСБ-П 12-19</v>
      </c>
      <c r="C18" s="10" t="s">
        <v>9</v>
      </c>
      <c r="D18" s="12">
        <v>1</v>
      </c>
      <c r="E18" s="13" t="s">
        <v>32</v>
      </c>
      <c r="F18" s="12">
        <v>1</v>
      </c>
      <c r="G18" s="12"/>
      <c r="H18" s="20">
        <v>3110227</v>
      </c>
      <c r="I18" s="8" t="s">
        <v>206</v>
      </c>
      <c r="J18" s="8"/>
    </row>
    <row r="19" spans="1:10" x14ac:dyDescent="0.25">
      <c r="A19" s="10">
        <v>14</v>
      </c>
      <c r="B19" s="14" t="str">
        <f>'[1]63051150-АК-С1'!B22</f>
        <v>МУФТА КАБЕЛЬНАЯ УПМ-24-I (пластмассовая)</v>
      </c>
      <c r="C19" s="10" t="s">
        <v>9</v>
      </c>
      <c r="D19" s="12">
        <v>4</v>
      </c>
      <c r="E19" s="13" t="s">
        <v>33</v>
      </c>
      <c r="F19" s="12">
        <v>2</v>
      </c>
      <c r="G19" s="12">
        <v>2</v>
      </c>
      <c r="H19" s="15" t="s">
        <v>155</v>
      </c>
      <c r="I19" s="8" t="s">
        <v>206</v>
      </c>
      <c r="J19" s="8"/>
    </row>
    <row r="20" spans="1:10" ht="25.5" customHeight="1" x14ac:dyDescent="0.25">
      <c r="A20" s="10">
        <v>15</v>
      </c>
      <c r="B20" s="11" t="str">
        <f>'[1]63051150-АК-С1'!B23</f>
        <v>Табличка на крышку трансформаторного, путевого ящика или дроссель-трансформатора (150х60)</v>
      </c>
      <c r="C20" s="10" t="s">
        <v>9</v>
      </c>
      <c r="D20" s="12">
        <v>20</v>
      </c>
      <c r="E20" s="13" t="s">
        <v>34</v>
      </c>
      <c r="F20" s="12">
        <v>8</v>
      </c>
      <c r="G20" s="12">
        <v>12</v>
      </c>
      <c r="H20" s="20">
        <v>3110213</v>
      </c>
      <c r="I20" s="8" t="s">
        <v>206</v>
      </c>
      <c r="J20" s="8"/>
    </row>
    <row r="21" spans="1:10" x14ac:dyDescent="0.25">
      <c r="A21" s="10">
        <v>16</v>
      </c>
      <c r="B21" s="14" t="str">
        <f>'[1]63051150-АК-С1'!B24</f>
        <v>ЩИТОК (1)</v>
      </c>
      <c r="C21" s="10" t="s">
        <v>9</v>
      </c>
      <c r="D21" s="12">
        <v>7</v>
      </c>
      <c r="E21" s="13" t="s">
        <v>35</v>
      </c>
      <c r="F21" s="12">
        <v>1</v>
      </c>
      <c r="G21" s="12">
        <v>6</v>
      </c>
      <c r="H21" s="20">
        <v>3110215</v>
      </c>
      <c r="I21" s="8" t="s">
        <v>206</v>
      </c>
      <c r="J21" s="8"/>
    </row>
    <row r="22" spans="1:10" ht="27.75" customHeight="1" x14ac:dyDescent="0.25">
      <c r="A22" s="10">
        <v>17</v>
      </c>
      <c r="B22" s="14" t="str">
        <f>'[1]63051150-АК-С1'!B25</f>
        <v>ЩИТОК (2)</v>
      </c>
      <c r="C22" s="10" t="s">
        <v>9</v>
      </c>
      <c r="D22" s="12">
        <v>4</v>
      </c>
      <c r="E22" s="13" t="s">
        <v>36</v>
      </c>
      <c r="F22" s="12">
        <v>1</v>
      </c>
      <c r="G22" s="12">
        <v>3</v>
      </c>
      <c r="H22" s="15" t="s">
        <v>133</v>
      </c>
      <c r="I22" s="8" t="s">
        <v>206</v>
      </c>
      <c r="J22" s="8"/>
    </row>
    <row r="23" spans="1:10" x14ac:dyDescent="0.25">
      <c r="A23" s="10">
        <v>18</v>
      </c>
      <c r="B23" s="14" t="str">
        <f>'[1]63051150-АК-С1'!B26</f>
        <v>ЩИТОК (А)</v>
      </c>
      <c r="C23" s="10" t="s">
        <v>9</v>
      </c>
      <c r="D23" s="12">
        <v>4</v>
      </c>
      <c r="E23" s="13" t="s">
        <v>37</v>
      </c>
      <c r="F23" s="12">
        <v>2</v>
      </c>
      <c r="G23" s="12">
        <v>2</v>
      </c>
      <c r="H23" s="15">
        <v>3110148</v>
      </c>
      <c r="I23" s="8" t="s">
        <v>206</v>
      </c>
      <c r="J23" s="8"/>
    </row>
    <row r="24" spans="1:10" x14ac:dyDescent="0.25">
      <c r="A24" s="10">
        <v>19</v>
      </c>
      <c r="B24" s="14" t="str">
        <f>'[1]63051150-АК-С1'!B27</f>
        <v>ЩИТОК (Н)</v>
      </c>
      <c r="C24" s="10" t="s">
        <v>9</v>
      </c>
      <c r="D24" s="12">
        <v>14</v>
      </c>
      <c r="E24" s="13" t="s">
        <v>38</v>
      </c>
      <c r="F24" s="12">
        <v>2</v>
      </c>
      <c r="G24" s="12">
        <v>12</v>
      </c>
      <c r="H24" s="15">
        <v>3110148</v>
      </c>
      <c r="I24" s="8" t="s">
        <v>206</v>
      </c>
      <c r="J24" s="8"/>
    </row>
    <row r="25" spans="1:10" x14ac:dyDescent="0.25">
      <c r="A25" s="10">
        <v>20</v>
      </c>
      <c r="B25" s="14" t="str">
        <f>'[1]63051150-АК-С1'!B28</f>
        <v>ЩИТОК (М)</v>
      </c>
      <c r="C25" s="10" t="s">
        <v>9</v>
      </c>
      <c r="D25" s="12">
        <v>16</v>
      </c>
      <c r="E25" s="13" t="s">
        <v>39</v>
      </c>
      <c r="F25" s="12">
        <v>2</v>
      </c>
      <c r="G25" s="12">
        <v>14</v>
      </c>
      <c r="H25" s="15">
        <v>3110148</v>
      </c>
      <c r="I25" s="8" t="s">
        <v>206</v>
      </c>
      <c r="J25" s="8"/>
    </row>
    <row r="26" spans="1:10" ht="21" customHeight="1" x14ac:dyDescent="0.25">
      <c r="A26" s="10">
        <v>21</v>
      </c>
      <c r="B26" s="14" t="str">
        <f>'[1]63051150-АК-С1'!B29</f>
        <v>ЩИТОК (У)</v>
      </c>
      <c r="C26" s="10" t="s">
        <v>9</v>
      </c>
      <c r="D26" s="12">
        <v>4</v>
      </c>
      <c r="E26" s="13" t="s">
        <v>40</v>
      </c>
      <c r="F26" s="12">
        <v>2</v>
      </c>
      <c r="G26" s="12">
        <v>2</v>
      </c>
      <c r="H26" s="15">
        <v>3110148</v>
      </c>
      <c r="I26" s="8" t="s">
        <v>206</v>
      </c>
      <c r="J26" s="8"/>
    </row>
    <row r="27" spans="1:10" ht="15.75" customHeight="1" x14ac:dyDescent="0.25">
      <c r="A27" s="10">
        <v>22</v>
      </c>
      <c r="B27" s="14" t="str">
        <f>'[1]63051150-АК-С1'!B30</f>
        <v>Прибор защиты газоразрядный ГРПЗ-1У</v>
      </c>
      <c r="C27" s="10" t="s">
        <v>9</v>
      </c>
      <c r="D27" s="12">
        <v>4</v>
      </c>
      <c r="E27" s="13" t="s">
        <v>41</v>
      </c>
      <c r="F27" s="12">
        <v>2</v>
      </c>
      <c r="G27" s="12">
        <v>2</v>
      </c>
      <c r="H27" s="15" t="s">
        <v>180</v>
      </c>
      <c r="I27" s="8" t="s">
        <v>206</v>
      </c>
      <c r="J27" s="8"/>
    </row>
    <row r="28" spans="1:10" ht="32.25" customHeight="1" x14ac:dyDescent="0.25">
      <c r="A28" s="39">
        <v>23</v>
      </c>
      <c r="B28" s="40" t="str">
        <f>'[1]63051150-АК-С1'!B31</f>
        <v>БЛОК МАРШРУТНОГО НАБОРА НМЬМ</v>
      </c>
      <c r="C28" s="39" t="s">
        <v>9</v>
      </c>
      <c r="D28" s="41">
        <v>2</v>
      </c>
      <c r="E28" s="42" t="s">
        <v>42</v>
      </c>
      <c r="F28" s="41">
        <v>2</v>
      </c>
      <c r="G28" s="41"/>
      <c r="H28" s="43" t="s">
        <v>216</v>
      </c>
      <c r="I28" s="44" t="s">
        <v>206</v>
      </c>
      <c r="J28" s="8"/>
    </row>
    <row r="29" spans="1:10" x14ac:dyDescent="0.25">
      <c r="A29" s="39">
        <v>24</v>
      </c>
      <c r="B29" s="40" t="str">
        <f>'[1]63051150-АК-С1'!B32</f>
        <v>БЛОК РЕЛЕЙНЫЙ МЬМН.Р-Эл</v>
      </c>
      <c r="C29" s="39" t="s">
        <v>9</v>
      </c>
      <c r="D29" s="41">
        <v>2</v>
      </c>
      <c r="E29" s="42" t="s">
        <v>43</v>
      </c>
      <c r="F29" s="41">
        <v>2</v>
      </c>
      <c r="G29" s="41"/>
      <c r="H29" s="43" t="s">
        <v>217</v>
      </c>
      <c r="I29" s="44" t="s">
        <v>206</v>
      </c>
      <c r="J29" s="8"/>
    </row>
    <row r="30" spans="1:10" x14ac:dyDescent="0.25">
      <c r="A30" s="39">
        <v>25</v>
      </c>
      <c r="B30" s="40" t="str">
        <f>'[1]63051150-АК-С1'!B33</f>
        <v>БЛОК РЕЛЕЙНЫЙ СП-МН.Р-Эл</v>
      </c>
      <c r="C30" s="39" t="s">
        <v>9</v>
      </c>
      <c r="D30" s="41">
        <v>2</v>
      </c>
      <c r="E30" s="42" t="s">
        <v>44</v>
      </c>
      <c r="F30" s="41">
        <v>2</v>
      </c>
      <c r="G30" s="41"/>
      <c r="H30" s="43" t="s">
        <v>218</v>
      </c>
      <c r="I30" s="44" t="s">
        <v>206</v>
      </c>
      <c r="J30" s="8"/>
    </row>
    <row r="31" spans="1:10" x14ac:dyDescent="0.25">
      <c r="A31" s="10">
        <v>26</v>
      </c>
      <c r="B31" s="14" t="str">
        <f>'[1]63051150-АК-С1'!B34</f>
        <v>БЛОК РЕЛЕЙНЫЙ ВП-МН.Р-Эл</v>
      </c>
      <c r="C31" s="10" t="s">
        <v>9</v>
      </c>
      <c r="D31" s="12">
        <v>2</v>
      </c>
      <c r="E31" s="13" t="s">
        <v>45</v>
      </c>
      <c r="F31" s="12">
        <v>2</v>
      </c>
      <c r="G31" s="12"/>
      <c r="H31" s="15" t="s">
        <v>201</v>
      </c>
      <c r="I31" s="8" t="s">
        <v>206</v>
      </c>
      <c r="J31" s="8"/>
    </row>
    <row r="32" spans="1:10" x14ac:dyDescent="0.25">
      <c r="A32" s="10">
        <v>27</v>
      </c>
      <c r="B32" s="11" t="str">
        <f>'[1]63051150-АК-С1'!B35</f>
        <v>ПАНЕЛЬ ДВУХРЯДНАЯ .ДЛЯ ПАЙКИ НА 20 ЛЕПЕСТКОВ ПП-20</v>
      </c>
      <c r="C32" s="10" t="s">
        <v>9</v>
      </c>
      <c r="D32" s="12">
        <v>6</v>
      </c>
      <c r="E32" s="13" t="s">
        <v>46</v>
      </c>
      <c r="F32" s="12">
        <v>6</v>
      </c>
      <c r="G32" s="12"/>
      <c r="H32" s="15" t="s">
        <v>202</v>
      </c>
      <c r="I32" s="8" t="s">
        <v>206</v>
      </c>
      <c r="J32" s="8"/>
    </row>
    <row r="33" spans="1:11" x14ac:dyDescent="0.25">
      <c r="A33" s="10">
        <v>28</v>
      </c>
      <c r="B33" s="14" t="str">
        <f>'[1]63051150-АК-С1'!B36</f>
        <v>ПАНЕЛЬ КОММУТАЦИОННАЯ ПК-8-69</v>
      </c>
      <c r="C33" s="10" t="s">
        <v>9</v>
      </c>
      <c r="D33" s="12">
        <v>5</v>
      </c>
      <c r="E33" s="13" t="s">
        <v>47</v>
      </c>
      <c r="F33" s="12">
        <v>5</v>
      </c>
      <c r="G33" s="12"/>
      <c r="H33" s="15" t="s">
        <v>200</v>
      </c>
      <c r="I33" s="8" t="s">
        <v>206</v>
      </c>
      <c r="J33" s="8"/>
    </row>
    <row r="34" spans="1:11" x14ac:dyDescent="0.25">
      <c r="A34" s="10">
        <v>29</v>
      </c>
      <c r="B34" s="14" t="str">
        <f>'[1]63051150-АК-С1'!B37</f>
        <v>ШИНА НА 30 ЛЕПЕСТКОВ</v>
      </c>
      <c r="C34" s="10" t="s">
        <v>9</v>
      </c>
      <c r="D34" s="12">
        <v>2</v>
      </c>
      <c r="E34" s="13" t="s">
        <v>48</v>
      </c>
      <c r="F34" s="12">
        <v>2</v>
      </c>
      <c r="G34" s="12"/>
      <c r="H34" s="15" t="s">
        <v>199</v>
      </c>
      <c r="I34" s="8" t="s">
        <v>206</v>
      </c>
      <c r="J34" s="8"/>
    </row>
    <row r="35" spans="1:11" ht="25.5" x14ac:dyDescent="0.25">
      <c r="A35" s="33">
        <v>30</v>
      </c>
      <c r="B35" s="38" t="str">
        <f>'[1]63051150-АК-С1'!B38</f>
        <v>ПРЕДОХРАНИТЕЛЬ БАНАНОВЫЙ С КОНТРОЛЕМ ПЕРЕГОРАНИЯ 20876М НА ЦОКОЛЕ 20896 НА 1,0А</v>
      </c>
      <c r="C35" s="33" t="s">
        <v>9</v>
      </c>
      <c r="D35" s="35">
        <v>4</v>
      </c>
      <c r="E35" s="36" t="s">
        <v>49</v>
      </c>
      <c r="F35" s="35">
        <v>4</v>
      </c>
      <c r="G35" s="35"/>
      <c r="H35" s="31" t="s">
        <v>219</v>
      </c>
      <c r="I35" s="37" t="s">
        <v>206</v>
      </c>
      <c r="J35" s="15" t="s">
        <v>222</v>
      </c>
    </row>
    <row r="36" spans="1:11" ht="25.5" x14ac:dyDescent="0.25">
      <c r="A36" s="33">
        <v>31</v>
      </c>
      <c r="B36" s="38" t="str">
        <f>'[1]63051150-АК-С1'!B39</f>
        <v>ПРЕДОХРАНИТЕЛЬ БАНАНОВЫЙ С КОНТРОЛЕМ ПЕРЕГОРАНИЯ 20876М НА ЦОКОЛЕ 20896 НА 3,0А</v>
      </c>
      <c r="C36" s="33" t="s">
        <v>9</v>
      </c>
      <c r="D36" s="35">
        <v>4</v>
      </c>
      <c r="E36" s="36" t="s">
        <v>49</v>
      </c>
      <c r="F36" s="35">
        <v>4</v>
      </c>
      <c r="G36" s="35"/>
      <c r="H36" s="31"/>
      <c r="I36" s="37" t="s">
        <v>211</v>
      </c>
      <c r="J36" s="15"/>
    </row>
    <row r="37" spans="1:11" x14ac:dyDescent="0.25">
      <c r="A37" s="10">
        <v>32</v>
      </c>
      <c r="B37" s="14" t="str">
        <f>'[1]63051150-АК-С1'!B40</f>
        <v>РЕЛЕ ЭЛЕКТРОМАГНИТНОЕ 1Н-Эл-1350</v>
      </c>
      <c r="C37" s="10" t="s">
        <v>9</v>
      </c>
      <c r="D37" s="12">
        <v>13</v>
      </c>
      <c r="E37" s="13" t="s">
        <v>50</v>
      </c>
      <c r="F37" s="12">
        <v>13</v>
      </c>
      <c r="G37" s="12"/>
      <c r="H37" s="15" t="s">
        <v>207</v>
      </c>
      <c r="I37" s="8" t="s">
        <v>206</v>
      </c>
      <c r="J37" s="8"/>
      <c r="K37" s="1" t="s">
        <v>215</v>
      </c>
    </row>
    <row r="38" spans="1:11" x14ac:dyDescent="0.25">
      <c r="A38" s="10">
        <v>33</v>
      </c>
      <c r="B38" s="14" t="str">
        <f>'[1]63051150-АК-С1'!B41</f>
        <v>РЕЛЕ ЭЛЕКТРОМАГНИТНОЕ 1Н-Эл-340</v>
      </c>
      <c r="C38" s="10" t="s">
        <v>9</v>
      </c>
      <c r="D38" s="12">
        <v>6</v>
      </c>
      <c r="E38" s="13" t="s">
        <v>51</v>
      </c>
      <c r="F38" s="12">
        <v>6</v>
      </c>
      <c r="G38" s="12"/>
      <c r="H38" s="15" t="s">
        <v>208</v>
      </c>
      <c r="I38" s="8" t="s">
        <v>206</v>
      </c>
      <c r="J38" s="8"/>
      <c r="K38" s="1" t="s">
        <v>215</v>
      </c>
    </row>
    <row r="39" spans="1:11" x14ac:dyDescent="0.25">
      <c r="A39" s="10">
        <v>34</v>
      </c>
      <c r="B39" s="14" t="str">
        <f>'[1]63051150-АК-С1'!B42</f>
        <v>РЕЛЕ ЭЛЕКТРОМАГНИТНОЕ 1НМ-Эл-950</v>
      </c>
      <c r="C39" s="10" t="s">
        <v>9</v>
      </c>
      <c r="D39" s="12">
        <v>6</v>
      </c>
      <c r="E39" s="13" t="s">
        <v>52</v>
      </c>
      <c r="F39" s="12">
        <v>6</v>
      </c>
      <c r="G39" s="12"/>
      <c r="H39" s="15" t="s">
        <v>181</v>
      </c>
      <c r="I39" s="8" t="s">
        <v>206</v>
      </c>
      <c r="J39" s="8"/>
    </row>
    <row r="40" spans="1:11" x14ac:dyDescent="0.25">
      <c r="A40" s="10">
        <v>35</v>
      </c>
      <c r="B40" s="14" t="str">
        <f>'[1]63051150-АК-С1'!B43</f>
        <v>РЕЛЕ ЭЛЕКТРОМАГНИТНОЕ 1НМ-Эл-8,7</v>
      </c>
      <c r="C40" s="10" t="s">
        <v>9</v>
      </c>
      <c r="D40" s="12">
        <v>2</v>
      </c>
      <c r="E40" s="13" t="s">
        <v>53</v>
      </c>
      <c r="F40" s="12">
        <v>2</v>
      </c>
      <c r="G40" s="12"/>
      <c r="H40" s="15" t="s">
        <v>194</v>
      </c>
      <c r="I40" s="8" t="s">
        <v>206</v>
      </c>
      <c r="J40" s="8"/>
    </row>
    <row r="41" spans="1:11" x14ac:dyDescent="0.25">
      <c r="A41" s="10">
        <v>36</v>
      </c>
      <c r="B41" s="14" t="str">
        <f>'[1]63051150-АК-С1'!B44</f>
        <v>РЕЛЕ ЭЛЕКТРОМАГНИТНОЕ 2Н-Эл-2250</v>
      </c>
      <c r="C41" s="10" t="s">
        <v>9</v>
      </c>
      <c r="D41" s="12">
        <v>7</v>
      </c>
      <c r="E41" s="13" t="s">
        <v>54</v>
      </c>
      <c r="F41" s="12">
        <v>7</v>
      </c>
      <c r="G41" s="12"/>
      <c r="H41" s="15" t="s">
        <v>209</v>
      </c>
      <c r="I41" s="8" t="s">
        <v>206</v>
      </c>
      <c r="J41" s="8"/>
      <c r="K41" s="1" t="s">
        <v>215</v>
      </c>
    </row>
    <row r="42" spans="1:11" x14ac:dyDescent="0.25">
      <c r="A42" s="33">
        <v>37</v>
      </c>
      <c r="B42" s="34" t="str">
        <f>'[1]63051150-АК-С1'!B45</f>
        <v>РЕЛЕ ЭЛЕКТРОМАГНИТНОЕ АОШ2-Эл-1</v>
      </c>
      <c r="C42" s="33" t="s">
        <v>9</v>
      </c>
      <c r="D42" s="35">
        <v>8</v>
      </c>
      <c r="E42" s="36" t="s">
        <v>55</v>
      </c>
      <c r="F42" s="35">
        <v>8</v>
      </c>
      <c r="G42" s="35"/>
      <c r="H42" s="31"/>
      <c r="I42" s="37" t="s">
        <v>210</v>
      </c>
      <c r="J42" s="8"/>
    </row>
    <row r="43" spans="1:11" x14ac:dyDescent="0.25">
      <c r="A43" s="39">
        <v>38</v>
      </c>
      <c r="B43" s="40" t="str">
        <f>'[1]63051150-АК-С1'!B46</f>
        <v>РЕЛЕ ЭЛЕКТРОМАГНИТНОЕ ПЛЗУ-Эл-2700/4500</v>
      </c>
      <c r="C43" s="39" t="s">
        <v>9</v>
      </c>
      <c r="D43" s="41">
        <v>4</v>
      </c>
      <c r="E43" s="42" t="s">
        <v>56</v>
      </c>
      <c r="F43" s="41">
        <v>4</v>
      </c>
      <c r="G43" s="41"/>
      <c r="H43" s="43" t="s">
        <v>220</v>
      </c>
      <c r="I43" s="44" t="s">
        <v>206</v>
      </c>
      <c r="J43" s="8"/>
    </row>
    <row r="44" spans="1:11" x14ac:dyDescent="0.25">
      <c r="A44" s="10">
        <v>39</v>
      </c>
      <c r="B44" s="14" t="str">
        <f>'[1]63051150-АК-С1'!B47</f>
        <v>РЕЛЕ ЭЛЕКТРОМАГНИТНОЕ ПЛЗМУ-Эл-600/1300</v>
      </c>
      <c r="C44" s="10" t="s">
        <v>9</v>
      </c>
      <c r="D44" s="12">
        <v>2</v>
      </c>
      <c r="E44" s="13" t="s">
        <v>57</v>
      </c>
      <c r="F44" s="12">
        <v>2</v>
      </c>
      <c r="G44" s="12"/>
      <c r="H44" s="15" t="s">
        <v>182</v>
      </c>
      <c r="I44" s="8" t="s">
        <v>206</v>
      </c>
      <c r="J44" s="8"/>
    </row>
    <row r="45" spans="1:11" x14ac:dyDescent="0.25">
      <c r="A45" s="10">
        <v>40</v>
      </c>
      <c r="B45" s="14" t="str">
        <f>'[1]63051150-АК-С1'!B48</f>
        <v>Блок выпрямителей резервируемый БВ-Р</v>
      </c>
      <c r="C45" s="10" t="s">
        <v>9</v>
      </c>
      <c r="D45" s="12">
        <v>1</v>
      </c>
      <c r="E45" s="13" t="s">
        <v>58</v>
      </c>
      <c r="F45" s="12">
        <v>1</v>
      </c>
      <c r="G45" s="12"/>
      <c r="H45" s="19" t="s">
        <v>158</v>
      </c>
      <c r="I45" s="8" t="s">
        <v>206</v>
      </c>
      <c r="J45" s="8"/>
    </row>
    <row r="46" spans="1:11" ht="25.5" x14ac:dyDescent="0.25">
      <c r="A46" s="10">
        <v>41</v>
      </c>
      <c r="B46" s="11" t="str">
        <f>'[1]63051150-АК-С1'!B49</f>
        <v>Сигнализатор заземления индивидуальный цифровой СЗИЦ-Д-Л(М)-1 (для линейных цепей)</v>
      </c>
      <c r="C46" s="10" t="s">
        <v>9</v>
      </c>
      <c r="D46" s="12">
        <v>1</v>
      </c>
      <c r="E46" s="13" t="s">
        <v>59</v>
      </c>
      <c r="F46" s="12">
        <v>1</v>
      </c>
      <c r="G46" s="12"/>
      <c r="H46" s="15" t="s">
        <v>159</v>
      </c>
      <c r="I46" s="8" t="s">
        <v>206</v>
      </c>
      <c r="J46" s="8"/>
    </row>
    <row r="47" spans="1:11" x14ac:dyDescent="0.25">
      <c r="A47" s="10">
        <v>42</v>
      </c>
      <c r="B47" s="14" t="str">
        <f>'[1]63051150-АК-С1'!B50</f>
        <v>ЭКПТ-УС-1ПР "515" (220В. пер. ток)</v>
      </c>
      <c r="C47" s="10" t="s">
        <v>9</v>
      </c>
      <c r="D47" s="12">
        <v>1</v>
      </c>
      <c r="E47" s="13" t="s">
        <v>60</v>
      </c>
      <c r="F47" s="12">
        <v>1</v>
      </c>
      <c r="G47" s="12"/>
      <c r="H47" s="19">
        <v>2551200</v>
      </c>
      <c r="I47" s="8" t="s">
        <v>206</v>
      </c>
      <c r="J47" s="8"/>
    </row>
    <row r="48" spans="1:11" x14ac:dyDescent="0.25">
      <c r="A48" s="10">
        <v>43</v>
      </c>
      <c r="B48" s="14" t="str">
        <f>'[1]63051150-АК-С1'!B51</f>
        <v>РОЗЕТКА ШТЕПСЕЛЬНАЯ</v>
      </c>
      <c r="C48" s="10" t="s">
        <v>9</v>
      </c>
      <c r="D48" s="12">
        <v>1</v>
      </c>
      <c r="E48" s="13" t="s">
        <v>61</v>
      </c>
      <c r="F48" s="12">
        <v>1</v>
      </c>
      <c r="G48" s="12"/>
      <c r="H48" s="15" t="s">
        <v>191</v>
      </c>
      <c r="I48" s="8" t="s">
        <v>206</v>
      </c>
      <c r="J48" s="8"/>
    </row>
    <row r="49" spans="1:10" x14ac:dyDescent="0.25">
      <c r="A49" s="10">
        <v>44</v>
      </c>
      <c r="B49" s="14" t="str">
        <f>'[1]63051150-АК-С1'!B52</f>
        <v>РОЗЕТКА ШТЕПСЕЛЬНАЯ</v>
      </c>
      <c r="C49" s="10" t="s">
        <v>9</v>
      </c>
      <c r="D49" s="12">
        <v>8</v>
      </c>
      <c r="E49" s="13" t="s">
        <v>62</v>
      </c>
      <c r="F49" s="12">
        <v>8</v>
      </c>
      <c r="G49" s="12"/>
      <c r="H49" s="15" t="s">
        <v>192</v>
      </c>
      <c r="I49" s="8" t="s">
        <v>206</v>
      </c>
      <c r="J49" s="8"/>
    </row>
    <row r="50" spans="1:10" x14ac:dyDescent="0.25">
      <c r="A50" s="10">
        <v>45</v>
      </c>
      <c r="B50" s="14" t="str">
        <f>'[1]63051150-АК-С1'!B53</f>
        <v>РОЗЕТКА 2-АВГДЕ</v>
      </c>
      <c r="C50" s="10" t="s">
        <v>9</v>
      </c>
      <c r="D50" s="12">
        <v>7</v>
      </c>
      <c r="E50" s="13" t="s">
        <v>63</v>
      </c>
      <c r="F50" s="12">
        <v>7</v>
      </c>
      <c r="G50" s="12"/>
      <c r="H50" s="15" t="s">
        <v>183</v>
      </c>
      <c r="I50" s="8" t="s">
        <v>206</v>
      </c>
      <c r="J50" s="8"/>
    </row>
    <row r="51" spans="1:10" x14ac:dyDescent="0.25">
      <c r="A51" s="10">
        <v>46</v>
      </c>
      <c r="B51" s="14" t="str">
        <f>'[1]63051150-АК-С1'!B54</f>
        <v>РОЗЕТКА 1-АБЕЖЗ</v>
      </c>
      <c r="C51" s="10" t="s">
        <v>9</v>
      </c>
      <c r="D51" s="12">
        <v>6</v>
      </c>
      <c r="E51" s="13" t="s">
        <v>64</v>
      </c>
      <c r="F51" s="12">
        <v>6</v>
      </c>
      <c r="G51" s="12"/>
      <c r="H51" s="15" t="s">
        <v>184</v>
      </c>
      <c r="I51" s="8" t="s">
        <v>206</v>
      </c>
      <c r="J51" s="8"/>
    </row>
    <row r="52" spans="1:10" x14ac:dyDescent="0.25">
      <c r="A52" s="10">
        <v>47</v>
      </c>
      <c r="B52" s="14" t="str">
        <f>'[1]63051150-АК-С1'!B55</f>
        <v>РОЗЕТКА 1-АБВИК</v>
      </c>
      <c r="C52" s="10" t="s">
        <v>9</v>
      </c>
      <c r="D52" s="12">
        <v>13</v>
      </c>
      <c r="E52" s="13" t="s">
        <v>65</v>
      </c>
      <c r="F52" s="12">
        <v>13</v>
      </c>
      <c r="G52" s="12"/>
      <c r="H52" s="15" t="s">
        <v>190</v>
      </c>
      <c r="I52" s="8" t="s">
        <v>206</v>
      </c>
      <c r="J52" s="8"/>
    </row>
    <row r="53" spans="1:10" x14ac:dyDescent="0.25">
      <c r="A53" s="10">
        <v>48</v>
      </c>
      <c r="B53" s="14" t="str">
        <f>'[1]63051150-АК-С1'!B56</f>
        <v>РОЗЕТКА 1-АБЗИК</v>
      </c>
      <c r="C53" s="10" t="s">
        <v>9</v>
      </c>
      <c r="D53" s="12">
        <v>6</v>
      </c>
      <c r="E53" s="13" t="s">
        <v>66</v>
      </c>
      <c r="F53" s="12">
        <v>6</v>
      </c>
      <c r="G53" s="12"/>
      <c r="H53" s="15" t="s">
        <v>185</v>
      </c>
      <c r="I53" s="8" t="s">
        <v>206</v>
      </c>
      <c r="J53" s="8"/>
    </row>
    <row r="54" spans="1:10" x14ac:dyDescent="0.25">
      <c r="A54" s="10">
        <v>49</v>
      </c>
      <c r="B54" s="14" t="str">
        <f>'[1]63051150-АК-С1'!B57</f>
        <v>РОЗЕТКА 1-АБЖЗИ</v>
      </c>
      <c r="C54" s="10" t="s">
        <v>9</v>
      </c>
      <c r="D54" s="12">
        <v>2</v>
      </c>
      <c r="E54" s="13" t="s">
        <v>67</v>
      </c>
      <c r="F54" s="12">
        <v>2</v>
      </c>
      <c r="G54" s="12"/>
      <c r="H54" s="15" t="s">
        <v>186</v>
      </c>
      <c r="I54" s="8" t="s">
        <v>206</v>
      </c>
      <c r="J54" s="8"/>
    </row>
    <row r="55" spans="1:10" x14ac:dyDescent="0.25">
      <c r="A55" s="10">
        <v>50</v>
      </c>
      <c r="B55" s="14" t="str">
        <f>'[1]63051150-АК-С1'!B58</f>
        <v>РОЗЕТКА 5-АГДЕЖ</v>
      </c>
      <c r="C55" s="10" t="s">
        <v>9</v>
      </c>
      <c r="D55" s="12">
        <v>1</v>
      </c>
      <c r="E55" s="13" t="s">
        <v>68</v>
      </c>
      <c r="F55" s="12">
        <v>1</v>
      </c>
      <c r="G55" s="12"/>
      <c r="H55" s="15" t="s">
        <v>187</v>
      </c>
      <c r="I55" s="8" t="s">
        <v>206</v>
      </c>
      <c r="J55" s="8"/>
    </row>
    <row r="56" spans="1:10" x14ac:dyDescent="0.25">
      <c r="A56" s="10">
        <v>51</v>
      </c>
      <c r="B56" s="14" t="str">
        <f>'[1]63051150-АК-С1'!B59</f>
        <v>РОЗЕТКА 3-БВГДЖ</v>
      </c>
      <c r="C56" s="10" t="s">
        <v>9</v>
      </c>
      <c r="D56" s="12">
        <v>4</v>
      </c>
      <c r="E56" s="13" t="s">
        <v>69</v>
      </c>
      <c r="F56" s="12">
        <v>4</v>
      </c>
      <c r="G56" s="12"/>
      <c r="H56" s="15" t="s">
        <v>188</v>
      </c>
      <c r="I56" s="8" t="s">
        <v>206</v>
      </c>
      <c r="J56" s="8"/>
    </row>
    <row r="57" spans="1:10" x14ac:dyDescent="0.25">
      <c r="A57" s="10">
        <v>52</v>
      </c>
      <c r="B57" s="14" t="str">
        <f>'[1]63051150-АК-С1'!B60</f>
        <v>РОЗЕТКА 3-АБВЕК</v>
      </c>
      <c r="C57" s="10" t="s">
        <v>9</v>
      </c>
      <c r="D57" s="12">
        <v>2</v>
      </c>
      <c r="E57" s="13" t="s">
        <v>70</v>
      </c>
      <c r="F57" s="12">
        <v>2</v>
      </c>
      <c r="G57" s="12"/>
      <c r="H57" s="15" t="s">
        <v>189</v>
      </c>
      <c r="I57" s="8" t="s">
        <v>206</v>
      </c>
      <c r="J57" s="8"/>
    </row>
    <row r="58" spans="1:10" x14ac:dyDescent="0.25">
      <c r="A58" s="10">
        <v>53</v>
      </c>
      <c r="B58" s="14" t="str">
        <f>'[1]63051150-АК-С1'!B61</f>
        <v>ПАНЕЛЬ</v>
      </c>
      <c r="C58" s="10" t="s">
        <v>9</v>
      </c>
      <c r="D58" s="12">
        <v>2</v>
      </c>
      <c r="E58" s="13" t="s">
        <v>71</v>
      </c>
      <c r="F58" s="12">
        <v>2</v>
      </c>
      <c r="G58" s="12"/>
      <c r="H58" s="15" t="s">
        <v>193</v>
      </c>
      <c r="I58" s="8" t="s">
        <v>206</v>
      </c>
      <c r="J58" s="8"/>
    </row>
    <row r="59" spans="1:10" x14ac:dyDescent="0.25">
      <c r="A59" s="10">
        <v>54</v>
      </c>
      <c r="B59" s="14" t="str">
        <f>'[1]63051150-АК-С1'!B62</f>
        <v>ПАНЕЛЬ</v>
      </c>
      <c r="C59" s="10" t="s">
        <v>9</v>
      </c>
      <c r="D59" s="12">
        <v>1</v>
      </c>
      <c r="E59" s="13" t="s">
        <v>72</v>
      </c>
      <c r="F59" s="12">
        <v>1</v>
      </c>
      <c r="G59" s="12"/>
      <c r="H59" s="15" t="s">
        <v>195</v>
      </c>
      <c r="I59" s="8" t="s">
        <v>206</v>
      </c>
      <c r="J59" s="8"/>
    </row>
    <row r="60" spans="1:10" x14ac:dyDescent="0.25">
      <c r="A60" s="10">
        <v>55</v>
      </c>
      <c r="B60" s="14" t="str">
        <f>'[1]63051150-АК-С1'!B63</f>
        <v>ПАНЕЛЬ</v>
      </c>
      <c r="C60" s="10" t="s">
        <v>9</v>
      </c>
      <c r="D60" s="12">
        <v>2</v>
      </c>
      <c r="E60" s="13" t="s">
        <v>73</v>
      </c>
      <c r="F60" s="12">
        <v>2</v>
      </c>
      <c r="G60" s="12"/>
      <c r="H60" s="15" t="s">
        <v>196</v>
      </c>
      <c r="I60" s="8" t="s">
        <v>206</v>
      </c>
      <c r="J60" s="8"/>
    </row>
    <row r="61" spans="1:10" x14ac:dyDescent="0.25">
      <c r="A61" s="10">
        <v>56</v>
      </c>
      <c r="B61" s="14" t="str">
        <f>'[1]63051150-АК-С1'!B64</f>
        <v>ВИЛКА СП2Ш-30</v>
      </c>
      <c r="C61" s="10" t="s">
        <v>9</v>
      </c>
      <c r="D61" s="12">
        <v>4</v>
      </c>
      <c r="E61" s="13" t="s">
        <v>74</v>
      </c>
      <c r="F61" s="12">
        <v>4</v>
      </c>
      <c r="G61" s="12"/>
      <c r="H61" s="15" t="s">
        <v>197</v>
      </c>
      <c r="I61" s="8" t="s">
        <v>206</v>
      </c>
      <c r="J61" s="8"/>
    </row>
    <row r="62" spans="1:10" x14ac:dyDescent="0.25">
      <c r="A62" s="10">
        <v>57</v>
      </c>
      <c r="B62" s="14" t="str">
        <f>'[1]63051150-АК-С1'!B65</f>
        <v>СОЕДИНИТЕЛЬ СП2-30-ЭЦИ: РОЗЕТКА</v>
      </c>
      <c r="C62" s="10" t="s">
        <v>9</v>
      </c>
      <c r="D62" s="12">
        <v>4</v>
      </c>
      <c r="E62" s="13" t="s">
        <v>75</v>
      </c>
      <c r="F62" s="12">
        <v>4</v>
      </c>
      <c r="G62" s="12"/>
      <c r="H62" s="15" t="s">
        <v>198</v>
      </c>
      <c r="I62" s="8" t="s">
        <v>206</v>
      </c>
      <c r="J62" s="8"/>
    </row>
    <row r="63" spans="1:10" x14ac:dyDescent="0.25">
      <c r="A63" s="10">
        <v>58</v>
      </c>
      <c r="B63" s="14" t="str">
        <f>'[1]63051150-АК-С1'!B66</f>
        <v>КНОПКА КМД - 1ф - белая (3)</v>
      </c>
      <c r="C63" s="10" t="s">
        <v>9</v>
      </c>
      <c r="D63" s="12">
        <v>2</v>
      </c>
      <c r="E63" s="13" t="s">
        <v>76</v>
      </c>
      <c r="F63" s="12">
        <v>2</v>
      </c>
      <c r="G63" s="12"/>
      <c r="H63" s="15" t="s">
        <v>203</v>
      </c>
      <c r="I63" s="8" t="s">
        <v>206</v>
      </c>
      <c r="J63" s="8"/>
    </row>
    <row r="64" spans="1:10" x14ac:dyDescent="0.25">
      <c r="A64" s="10">
        <v>59</v>
      </c>
      <c r="B64" s="14" t="str">
        <f>'[1]63051150-АК-С1'!B67</f>
        <v>МАСКА 1</v>
      </c>
      <c r="C64" s="10" t="s">
        <v>9</v>
      </c>
      <c r="D64" s="12">
        <v>6</v>
      </c>
      <c r="E64" s="13" t="s">
        <v>77</v>
      </c>
      <c r="F64" s="12">
        <v>6</v>
      </c>
      <c r="G64" s="12"/>
      <c r="H64" s="18" t="s">
        <v>134</v>
      </c>
      <c r="I64" s="8" t="s">
        <v>206</v>
      </c>
      <c r="J64" s="8"/>
    </row>
    <row r="65" spans="1:10" x14ac:dyDescent="0.25">
      <c r="A65" s="10">
        <v>60</v>
      </c>
      <c r="B65" s="14" t="str">
        <f>'[1]63051150-АК-С1'!B68</f>
        <v>МАСКА 18</v>
      </c>
      <c r="C65" s="10" t="s">
        <v>9</v>
      </c>
      <c r="D65" s="12">
        <v>2</v>
      </c>
      <c r="E65" s="13" t="s">
        <v>78</v>
      </c>
      <c r="F65" s="12">
        <v>2</v>
      </c>
      <c r="G65" s="12"/>
      <c r="H65" s="18" t="s">
        <v>135</v>
      </c>
      <c r="I65" s="8" t="s">
        <v>206</v>
      </c>
      <c r="J65" s="8"/>
    </row>
    <row r="66" spans="1:10" x14ac:dyDescent="0.25">
      <c r="A66" s="10">
        <v>61</v>
      </c>
      <c r="B66" s="14" t="str">
        <f>'[1]63051150-АК-С1'!B69</f>
        <v>МАСКА 20</v>
      </c>
      <c r="C66" s="10" t="s">
        <v>9</v>
      </c>
      <c r="D66" s="12">
        <v>6</v>
      </c>
      <c r="E66" s="13" t="s">
        <v>79</v>
      </c>
      <c r="F66" s="12">
        <v>6</v>
      </c>
      <c r="G66" s="12"/>
      <c r="H66" s="18" t="s">
        <v>136</v>
      </c>
      <c r="I66" s="8" t="s">
        <v>206</v>
      </c>
      <c r="J66" s="8"/>
    </row>
    <row r="67" spans="1:10" x14ac:dyDescent="0.25">
      <c r="A67" s="10">
        <v>62</v>
      </c>
      <c r="B67" s="14" t="str">
        <f>'[1]63051150-АК-С1'!B70</f>
        <v>МАСКА 53</v>
      </c>
      <c r="C67" s="10" t="s">
        <v>9</v>
      </c>
      <c r="D67" s="12">
        <v>2</v>
      </c>
      <c r="E67" s="13" t="s">
        <v>80</v>
      </c>
      <c r="F67" s="12">
        <v>2</v>
      </c>
      <c r="G67" s="12"/>
      <c r="H67" s="18" t="s">
        <v>137</v>
      </c>
      <c r="I67" s="8" t="s">
        <v>206</v>
      </c>
      <c r="J67" s="8"/>
    </row>
    <row r="68" spans="1:10" x14ac:dyDescent="0.25">
      <c r="A68" s="10">
        <v>63</v>
      </c>
      <c r="B68" s="14" t="str">
        <f>'[1]63051150-АК-С1'!B71</f>
        <v>СУББЛОК ИСОЕЦ-1</v>
      </c>
      <c r="C68" s="10" t="s">
        <v>9</v>
      </c>
      <c r="D68" s="12">
        <v>6</v>
      </c>
      <c r="E68" s="13" t="s">
        <v>81</v>
      </c>
      <c r="F68" s="12">
        <v>6</v>
      </c>
      <c r="G68" s="12"/>
      <c r="H68" s="18" t="s">
        <v>138</v>
      </c>
      <c r="I68" s="8" t="s">
        <v>206</v>
      </c>
      <c r="J68" s="8"/>
    </row>
    <row r="69" spans="1:10" x14ac:dyDescent="0.25">
      <c r="A69" s="10">
        <v>64</v>
      </c>
      <c r="B69" s="14" t="str">
        <f>'[1]63051150-АК-С1'!B72</f>
        <v>СУББЛОК ИСОЕЦ-12</v>
      </c>
      <c r="C69" s="10" t="s">
        <v>9</v>
      </c>
      <c r="D69" s="12">
        <v>2</v>
      </c>
      <c r="E69" s="13" t="s">
        <v>82</v>
      </c>
      <c r="F69" s="12">
        <v>2</v>
      </c>
      <c r="G69" s="12"/>
      <c r="H69" s="18" t="s">
        <v>139</v>
      </c>
      <c r="I69" s="8" t="s">
        <v>206</v>
      </c>
      <c r="J69" s="8"/>
    </row>
    <row r="70" spans="1:10" x14ac:dyDescent="0.25">
      <c r="A70" s="10">
        <v>65</v>
      </c>
      <c r="B70" s="14" t="str">
        <f>'[1]63051150-АК-С1'!B73</f>
        <v>СУББЛОК ИСОЕЦ-20</v>
      </c>
      <c r="C70" s="10" t="s">
        <v>9</v>
      </c>
      <c r="D70" s="12">
        <v>4</v>
      </c>
      <c r="E70" s="13" t="s">
        <v>83</v>
      </c>
      <c r="F70" s="12">
        <v>4</v>
      </c>
      <c r="G70" s="12"/>
      <c r="H70" s="18" t="s">
        <v>140</v>
      </c>
      <c r="I70" s="8" t="s">
        <v>206</v>
      </c>
      <c r="J70" s="8"/>
    </row>
    <row r="71" spans="1:10" x14ac:dyDescent="0.25">
      <c r="A71" s="10">
        <v>66</v>
      </c>
      <c r="B71" s="14" t="str">
        <f>'[1]63051150-АК-С1'!B74</f>
        <v>СУББЛОК ИСОЕЦ-22</v>
      </c>
      <c r="C71" s="10" t="s">
        <v>9</v>
      </c>
      <c r="D71" s="12">
        <v>2</v>
      </c>
      <c r="E71" s="13" t="s">
        <v>84</v>
      </c>
      <c r="F71" s="12">
        <v>2</v>
      </c>
      <c r="G71" s="12"/>
      <c r="H71" s="18" t="s">
        <v>141</v>
      </c>
      <c r="I71" s="8" t="s">
        <v>206</v>
      </c>
      <c r="J71" s="8"/>
    </row>
    <row r="72" spans="1:10" x14ac:dyDescent="0.25">
      <c r="A72" s="10">
        <v>67</v>
      </c>
      <c r="B72" s="14" t="str">
        <f>'[1]63051150-АК-С1'!B75</f>
        <v>СУББЛОК ИСОЕЦ-30</v>
      </c>
      <c r="C72" s="10" t="s">
        <v>9</v>
      </c>
      <c r="D72" s="12">
        <v>2</v>
      </c>
      <c r="E72" s="13" t="s">
        <v>85</v>
      </c>
      <c r="F72" s="12">
        <v>2</v>
      </c>
      <c r="G72" s="12"/>
      <c r="H72" s="18" t="s">
        <v>142</v>
      </c>
      <c r="I72" s="8" t="s">
        <v>206</v>
      </c>
      <c r="J72" s="8"/>
    </row>
    <row r="73" spans="1:10" x14ac:dyDescent="0.25">
      <c r="A73" s="10">
        <v>68</v>
      </c>
      <c r="B73" s="14" t="str">
        <f>'[1]63051150-АК-С1'!B76</f>
        <v>ЗАГЛУШКА</v>
      </c>
      <c r="C73" s="10" t="s">
        <v>9</v>
      </c>
      <c r="D73" s="12">
        <v>6</v>
      </c>
      <c r="E73" s="13" t="s">
        <v>86</v>
      </c>
      <c r="F73" s="12">
        <v>6</v>
      </c>
      <c r="G73" s="12"/>
      <c r="H73" s="18" t="s">
        <v>143</v>
      </c>
      <c r="I73" s="8" t="s">
        <v>206</v>
      </c>
      <c r="J73" s="8"/>
    </row>
    <row r="74" spans="1:10" x14ac:dyDescent="0.25">
      <c r="A74" s="10">
        <v>69</v>
      </c>
      <c r="B74" s="14" t="str">
        <f>'[1]63051150-АК-С1'!B77</f>
        <v>ТРАНСФОРМАТОР ПОБС-3МП (110/220В)</v>
      </c>
      <c r="C74" s="10" t="s">
        <v>9</v>
      </c>
      <c r="D74" s="12">
        <v>1</v>
      </c>
      <c r="E74" s="13" t="s">
        <v>87</v>
      </c>
      <c r="F74" s="12">
        <v>1</v>
      </c>
      <c r="G74" s="12"/>
      <c r="H74" s="18" t="s">
        <v>145</v>
      </c>
      <c r="I74" s="8" t="s">
        <v>206</v>
      </c>
      <c r="J74" s="8"/>
    </row>
    <row r="75" spans="1:10" x14ac:dyDescent="0.25">
      <c r="A75" s="10">
        <v>70</v>
      </c>
      <c r="B75" s="14" t="str">
        <f>'[1]63051150-АК-С1'!B78</f>
        <v>ТРАНСФОРМАТОР ПРТ-МП-2</v>
      </c>
      <c r="C75" s="10" t="s">
        <v>9</v>
      </c>
      <c r="D75" s="12">
        <v>2</v>
      </c>
      <c r="E75" s="13" t="s">
        <v>88</v>
      </c>
      <c r="F75" s="12">
        <v>2</v>
      </c>
      <c r="G75" s="12"/>
      <c r="H75" s="18" t="s">
        <v>146</v>
      </c>
      <c r="I75" s="8" t="s">
        <v>206</v>
      </c>
      <c r="J75" s="8"/>
    </row>
    <row r="76" spans="1:10" x14ac:dyDescent="0.25">
      <c r="A76" s="10">
        <v>71</v>
      </c>
      <c r="B76" s="14" t="str">
        <f>'[1]63051150-АК-С1'!B79</f>
        <v>УСТРОЙСТВО ЗАЩИТЫ ОТ ПЕРЕНАПРЯЖЕНИЯ</v>
      </c>
      <c r="C76" s="10" t="s">
        <v>9</v>
      </c>
      <c r="D76" s="12">
        <v>10</v>
      </c>
      <c r="E76" s="13" t="s">
        <v>89</v>
      </c>
      <c r="F76" s="12">
        <v>10</v>
      </c>
      <c r="G76" s="12"/>
      <c r="H76" s="21" t="s">
        <v>160</v>
      </c>
      <c r="I76" s="8" t="s">
        <v>206</v>
      </c>
      <c r="J76" s="8"/>
    </row>
    <row r="77" spans="1:10" x14ac:dyDescent="0.25">
      <c r="A77" s="10">
        <v>72</v>
      </c>
      <c r="B77" s="11" t="str">
        <f>'[1]63051150-АК-С1'!B80</f>
        <v>Светофор четырехзначный мачтовый (СССМ, С-4(ЖХКБ))</v>
      </c>
      <c r="C77" s="10" t="s">
        <v>9</v>
      </c>
      <c r="D77" s="12">
        <v>1</v>
      </c>
      <c r="E77" s="13" t="s">
        <v>90</v>
      </c>
      <c r="F77" s="12"/>
      <c r="G77" s="12">
        <v>1</v>
      </c>
      <c r="H77" s="15">
        <v>3110206</v>
      </c>
      <c r="I77" s="8" t="s">
        <v>206</v>
      </c>
      <c r="J77" s="8" t="s">
        <v>213</v>
      </c>
    </row>
    <row r="78" spans="1:10" x14ac:dyDescent="0.25">
      <c r="A78" s="10">
        <v>73</v>
      </c>
      <c r="B78" s="11" t="str">
        <f>'[1]63051150-АК-С1'!B81</f>
        <v>ПЕРЕМЫЧКА ГЕРМЕТИЗИРОВАННАЯ ^=1620мм, d=8,4мм)</v>
      </c>
      <c r="C78" s="10" t="s">
        <v>9</v>
      </c>
      <c r="D78" s="12">
        <v>2</v>
      </c>
      <c r="E78" s="13" t="s">
        <v>91</v>
      </c>
      <c r="F78" s="12"/>
      <c r="G78" s="12">
        <v>2</v>
      </c>
      <c r="H78" s="19" t="s">
        <v>163</v>
      </c>
      <c r="I78" s="8" t="s">
        <v>206</v>
      </c>
      <c r="J78" s="8"/>
    </row>
    <row r="79" spans="1:10" x14ac:dyDescent="0.25">
      <c r="A79" s="10">
        <v>74</v>
      </c>
      <c r="B79" s="11" t="str">
        <f>'[1]63051150-АК-С1'!B82</f>
        <v>ПЕРЕМЫЧКА ГЕРМЕТИЗИРОВАННАЯ ^=3600мм, d=8,4мм)</v>
      </c>
      <c r="C79" s="10" t="s">
        <v>9</v>
      </c>
      <c r="D79" s="12">
        <v>2</v>
      </c>
      <c r="E79" s="13" t="s">
        <v>92</v>
      </c>
      <c r="F79" s="12"/>
      <c r="G79" s="12">
        <v>2</v>
      </c>
      <c r="H79" s="19" t="s">
        <v>164</v>
      </c>
      <c r="I79" s="8" t="s">
        <v>206</v>
      </c>
      <c r="J79" s="8"/>
    </row>
    <row r="80" spans="1:10" x14ac:dyDescent="0.25">
      <c r="A80" s="10">
        <v>75</v>
      </c>
      <c r="B80" s="14" t="str">
        <f>'[1]63051150-АК-С1'!B83</f>
        <v>Трансформатор ПОБС-2КВ (110/220В)</v>
      </c>
      <c r="C80" s="10" t="s">
        <v>9</v>
      </c>
      <c r="D80" s="12">
        <v>6</v>
      </c>
      <c r="E80" s="13" t="s">
        <v>93</v>
      </c>
      <c r="F80" s="12"/>
      <c r="G80" s="12">
        <v>6</v>
      </c>
      <c r="H80" s="18" t="s">
        <v>147</v>
      </c>
      <c r="I80" s="8" t="s">
        <v>206</v>
      </c>
      <c r="J80" s="8"/>
    </row>
    <row r="81" spans="1:10" ht="25.5" x14ac:dyDescent="0.25">
      <c r="A81" s="10">
        <v>76</v>
      </c>
      <c r="B81" s="11" t="str">
        <f>'[1]63051150-АК-С1'!B84</f>
        <v>ВЫКЛЮЧАТЕЛЬ ТОКА НИЗКОВОЛЬТНЫЙ АВТОМАТИЧЕСКИЙ МНОГОКРАТНОГО ДЕЙСТВИЯ ТИПА АВМ-2 5A</v>
      </c>
      <c r="C81" s="10" t="s">
        <v>9</v>
      </c>
      <c r="D81" s="12">
        <v>4</v>
      </c>
      <c r="E81" s="13" t="s">
        <v>94</v>
      </c>
      <c r="F81" s="12"/>
      <c r="G81" s="12">
        <v>4</v>
      </c>
      <c r="H81" s="15" t="s">
        <v>178</v>
      </c>
      <c r="I81" s="8" t="s">
        <v>206</v>
      </c>
      <c r="J81" s="8"/>
    </row>
    <row r="82" spans="1:10" ht="25.5" x14ac:dyDescent="0.25">
      <c r="A82" s="10">
        <v>77</v>
      </c>
      <c r="B82" s="11" t="str">
        <f>'[1]63051150-АК-С1'!B85</f>
        <v>ВЫКЛЮЧАТЕЛЬ ТОКА НИЗКОВОЛЬТНЫЙ АВТОМАТИЧЕСКИЙ МНОГОКРАТНОГО ДЕЙСТВИЯ ТИПА АВМ-2 15A</v>
      </c>
      <c r="C82" s="10" t="s">
        <v>9</v>
      </c>
      <c r="D82" s="12">
        <v>2</v>
      </c>
      <c r="E82" s="13" t="s">
        <v>95</v>
      </c>
      <c r="F82" s="12"/>
      <c r="G82" s="12">
        <v>2</v>
      </c>
      <c r="H82" s="15" t="s">
        <v>177</v>
      </c>
      <c r="I82" s="8" t="s">
        <v>206</v>
      </c>
      <c r="J82" s="8"/>
    </row>
    <row r="83" spans="1:10" x14ac:dyDescent="0.25">
      <c r="A83" s="10">
        <v>78</v>
      </c>
      <c r="B83" s="14" t="str">
        <f>'[1]63051150-АК-С1'!B86</f>
        <v>РЕЗИСТОР ПОСТОЯННЫЙ РП 2,2-200</v>
      </c>
      <c r="C83" s="10" t="s">
        <v>9</v>
      </c>
      <c r="D83" s="12">
        <v>4</v>
      </c>
      <c r="E83" s="13" t="s">
        <v>96</v>
      </c>
      <c r="F83" s="12"/>
      <c r="G83" s="12">
        <v>4</v>
      </c>
      <c r="H83" s="15" t="s">
        <v>150</v>
      </c>
      <c r="I83" s="8" t="s">
        <v>206</v>
      </c>
      <c r="J83" s="8"/>
    </row>
    <row r="84" spans="1:10" x14ac:dyDescent="0.25">
      <c r="A84" s="10">
        <v>79</v>
      </c>
      <c r="B84" s="14" t="str">
        <f>'[1]63051150-АК-С1'!B87</f>
        <v>РЕЗИСТОР РПН-0,28</v>
      </c>
      <c r="C84" s="10" t="s">
        <v>9</v>
      </c>
      <c r="D84" s="12">
        <v>2</v>
      </c>
      <c r="E84" s="13" t="s">
        <v>97</v>
      </c>
      <c r="F84" s="12"/>
      <c r="G84" s="12">
        <v>2</v>
      </c>
      <c r="H84" s="15" t="s">
        <v>151</v>
      </c>
      <c r="I84" s="8" t="s">
        <v>206</v>
      </c>
      <c r="J84" s="8"/>
    </row>
    <row r="85" spans="1:10" x14ac:dyDescent="0.25">
      <c r="A85" s="39">
        <v>80</v>
      </c>
      <c r="B85" s="45" t="str">
        <f>'[1]63051150-АК-С1'!B88</f>
        <v>ПРЕДОХРАНИТЕЛЬ С НОЖЕВЫМИ ВЫВОДАМИ ПН 2 ИСПОЛНЕНИЕ НА 0,4А</v>
      </c>
      <c r="C85" s="39" t="s">
        <v>9</v>
      </c>
      <c r="D85" s="41">
        <v>6</v>
      </c>
      <c r="E85" s="42" t="s">
        <v>98</v>
      </c>
      <c r="F85" s="41"/>
      <c r="G85" s="41">
        <v>6</v>
      </c>
      <c r="H85" s="43" t="s">
        <v>221</v>
      </c>
      <c r="I85" s="44" t="s">
        <v>206</v>
      </c>
      <c r="J85" s="8"/>
    </row>
    <row r="86" spans="1:10" ht="25.5" x14ac:dyDescent="0.25">
      <c r="A86" s="10">
        <v>81</v>
      </c>
      <c r="B86" s="11" t="str">
        <f>'[1]63051150-АК-С1'!B89</f>
        <v>ЩИТКИ ДЛЯ СВЕТОФОРОВ (гарнитура на 4 и 5 щитков, металлический фундамент с цинковым покрытием)</v>
      </c>
      <c r="C86" s="10" t="s">
        <v>9</v>
      </c>
      <c r="D86" s="12">
        <v>3</v>
      </c>
      <c r="E86" s="13" t="s">
        <v>99</v>
      </c>
      <c r="F86" s="12"/>
      <c r="G86" s="12">
        <v>3</v>
      </c>
      <c r="H86" s="15" t="s">
        <v>175</v>
      </c>
      <c r="I86" s="8" t="s">
        <v>206</v>
      </c>
      <c r="J86" s="8"/>
    </row>
    <row r="87" spans="1:10" x14ac:dyDescent="0.25">
      <c r="A87" s="10">
        <v>82</v>
      </c>
      <c r="B87" s="14" t="str">
        <f>'[1]63051150-АК-С1'!B90</f>
        <v>Муфта прямая МСБ-П 3-4</v>
      </c>
      <c r="C87" s="10" t="s">
        <v>9</v>
      </c>
      <c r="D87" s="12">
        <v>6</v>
      </c>
      <c r="E87" s="13" t="s">
        <v>100</v>
      </c>
      <c r="F87" s="12"/>
      <c r="G87" s="12">
        <v>6</v>
      </c>
      <c r="H87" s="15">
        <v>3110228</v>
      </c>
      <c r="I87" s="8" t="s">
        <v>206</v>
      </c>
      <c r="J87" s="8"/>
    </row>
    <row r="88" spans="1:10" x14ac:dyDescent="0.25">
      <c r="A88" s="10">
        <v>83</v>
      </c>
      <c r="B88" s="14" t="str">
        <f>'[1]63051150-АК-С1'!B91</f>
        <v>Муфта прямая для сигн-блокир.каб. МСБ-А(у)б 7-10</v>
      </c>
      <c r="C88" s="10" t="s">
        <v>9</v>
      </c>
      <c r="D88" s="12">
        <v>2</v>
      </c>
      <c r="E88" s="13" t="s">
        <v>101</v>
      </c>
      <c r="F88" s="12"/>
      <c r="G88" s="12">
        <v>2</v>
      </c>
      <c r="H88" s="15">
        <v>3110229</v>
      </c>
      <c r="I88" s="8" t="s">
        <v>206</v>
      </c>
      <c r="J88" s="8"/>
    </row>
    <row r="89" spans="1:10" ht="38.25" x14ac:dyDescent="0.25">
      <c r="A89" s="10">
        <v>84</v>
      </c>
      <c r="B89" s="11" t="str">
        <f>'[1]63051150-АК-С1'!B92</f>
        <v>Табличка на крышку трансформаторного, путевого ящика или дроссель-трансформатора для обозначения релейных или питающих концов рельсовых цепей (40х60)</v>
      </c>
      <c r="C89" s="10" t="s">
        <v>9</v>
      </c>
      <c r="D89" s="12">
        <v>2</v>
      </c>
      <c r="E89" s="13" t="s">
        <v>102</v>
      </c>
      <c r="F89" s="12"/>
      <c r="G89" s="12">
        <v>2</v>
      </c>
      <c r="H89" s="15">
        <v>3110214</v>
      </c>
      <c r="I89" s="8" t="s">
        <v>206</v>
      </c>
      <c r="J89" s="8"/>
    </row>
    <row r="90" spans="1:10" ht="38.25" x14ac:dyDescent="0.25">
      <c r="A90" s="10">
        <v>85</v>
      </c>
      <c r="B90" s="11" t="str">
        <f>'[1]63051150-АК-С1'!B93</f>
        <v>Табличка на крышку трансформаторного, путевого ящика или дроссель-трансформатора для обозначения релейных или питающих концов рельсовых цепей (40х60)</v>
      </c>
      <c r="C90" s="10" t="s">
        <v>9</v>
      </c>
      <c r="D90" s="12">
        <v>4</v>
      </c>
      <c r="E90" s="13" t="s">
        <v>103</v>
      </c>
      <c r="F90" s="12"/>
      <c r="G90" s="12">
        <v>4</v>
      </c>
      <c r="H90" s="15">
        <v>3110214</v>
      </c>
      <c r="I90" s="8" t="s">
        <v>206</v>
      </c>
      <c r="J90" s="8"/>
    </row>
    <row r="91" spans="1:10" x14ac:dyDescent="0.25">
      <c r="A91" s="10">
        <v>86</v>
      </c>
      <c r="B91" s="14" t="str">
        <f>'[1]63051150-АК-С1'!B94</f>
        <v>ЩИТОК (3)</v>
      </c>
      <c r="C91" s="10" t="s">
        <v>9</v>
      </c>
      <c r="D91" s="12">
        <v>1</v>
      </c>
      <c r="E91" s="13" t="s">
        <v>104</v>
      </c>
      <c r="F91" s="12"/>
      <c r="G91" s="12">
        <v>1</v>
      </c>
      <c r="H91" s="18" t="s">
        <v>133</v>
      </c>
      <c r="I91" s="8" t="s">
        <v>206</v>
      </c>
      <c r="J91" s="8"/>
    </row>
    <row r="92" spans="1:10" x14ac:dyDescent="0.25">
      <c r="A92" s="10">
        <v>87</v>
      </c>
      <c r="B92" s="14" t="str">
        <f>'[1]63051150-АК-С1'!B95</f>
        <v>ЩИТОК (4)</v>
      </c>
      <c r="C92" s="10" t="s">
        <v>9</v>
      </c>
      <c r="D92" s="12">
        <v>1</v>
      </c>
      <c r="E92" s="13" t="s">
        <v>105</v>
      </c>
      <c r="F92" s="12"/>
      <c r="G92" s="12">
        <v>1</v>
      </c>
      <c r="H92" s="18" t="s">
        <v>133</v>
      </c>
      <c r="I92" s="8" t="s">
        <v>206</v>
      </c>
      <c r="J92" s="8"/>
    </row>
    <row r="93" spans="1:10" x14ac:dyDescent="0.25">
      <c r="A93" s="10">
        <v>88</v>
      </c>
      <c r="B93" s="14" t="str">
        <f>'[1]63051150-АК-С1'!B96</f>
        <v>ЩИТОК (5)</v>
      </c>
      <c r="C93" s="10" t="s">
        <v>9</v>
      </c>
      <c r="D93" s="12">
        <v>1</v>
      </c>
      <c r="E93" s="13" t="s">
        <v>106</v>
      </c>
      <c r="F93" s="12"/>
      <c r="G93" s="12">
        <v>1</v>
      </c>
      <c r="H93" s="18" t="s">
        <v>133</v>
      </c>
      <c r="I93" s="8" t="s">
        <v>206</v>
      </c>
      <c r="J93" s="8"/>
    </row>
    <row r="94" spans="1:10" x14ac:dyDescent="0.25">
      <c r="A94" s="10">
        <v>89</v>
      </c>
      <c r="B94" s="14" t="str">
        <f>'[1]63051150-АК-С1'!B97</f>
        <v>ЩИТОК (6)</v>
      </c>
      <c r="C94" s="10" t="s">
        <v>9</v>
      </c>
      <c r="D94" s="12">
        <v>1</v>
      </c>
      <c r="E94" s="13" t="s">
        <v>107</v>
      </c>
      <c r="F94" s="12"/>
      <c r="G94" s="12">
        <v>1</v>
      </c>
      <c r="H94" s="18" t="s">
        <v>133</v>
      </c>
      <c r="I94" s="8" t="s">
        <v>206</v>
      </c>
      <c r="J94" s="8"/>
    </row>
    <row r="95" spans="1:10" x14ac:dyDescent="0.25">
      <c r="A95" s="10">
        <v>90</v>
      </c>
      <c r="B95" s="14" t="str">
        <f>'[1]63051150-АК-С1'!B98</f>
        <v>ЩИТОК (7)</v>
      </c>
      <c r="C95" s="10" t="s">
        <v>9</v>
      </c>
      <c r="D95" s="12">
        <v>1</v>
      </c>
      <c r="E95" s="13" t="s">
        <v>108</v>
      </c>
      <c r="F95" s="12"/>
      <c r="G95" s="12">
        <v>1</v>
      </c>
      <c r="H95" s="18" t="s">
        <v>133</v>
      </c>
      <c r="I95" s="8" t="s">
        <v>206</v>
      </c>
      <c r="J95" s="8"/>
    </row>
    <row r="96" spans="1:10" x14ac:dyDescent="0.25">
      <c r="A96" s="10">
        <v>91</v>
      </c>
      <c r="B96" s="14" t="str">
        <f>'[1]63051150-АК-С1'!B99</f>
        <v>ЩИТОК (8)</v>
      </c>
      <c r="C96" s="10" t="s">
        <v>9</v>
      </c>
      <c r="D96" s="12">
        <v>1</v>
      </c>
      <c r="E96" s="13" t="s">
        <v>109</v>
      </c>
      <c r="F96" s="12"/>
      <c r="G96" s="12">
        <v>1</v>
      </c>
      <c r="H96" s="18" t="s">
        <v>133</v>
      </c>
      <c r="I96" s="8" t="s">
        <v>206</v>
      </c>
      <c r="J96" s="8"/>
    </row>
    <row r="97" spans="1:11" x14ac:dyDescent="0.25">
      <c r="A97" s="10">
        <v>92</v>
      </c>
      <c r="B97" s="14" t="str">
        <f>'[1]63051150-АК-С1'!B100</f>
        <v>ЩИТОК (9)</v>
      </c>
      <c r="C97" s="10" t="s">
        <v>9</v>
      </c>
      <c r="D97" s="12">
        <v>1</v>
      </c>
      <c r="E97" s="13" t="s">
        <v>110</v>
      </c>
      <c r="F97" s="12"/>
      <c r="G97" s="12">
        <v>1</v>
      </c>
      <c r="H97" s="18" t="s">
        <v>133</v>
      </c>
      <c r="I97" s="8" t="s">
        <v>206</v>
      </c>
      <c r="J97" s="8"/>
    </row>
    <row r="98" spans="1:11" x14ac:dyDescent="0.25">
      <c r="A98" s="10">
        <v>93</v>
      </c>
      <c r="B98" s="14" t="str">
        <f>'[1]63051150-АК-С1'!B101</f>
        <v>ЩИТОК (0)</v>
      </c>
      <c r="C98" s="10" t="s">
        <v>9</v>
      </c>
      <c r="D98" s="12">
        <v>1</v>
      </c>
      <c r="E98" s="13" t="s">
        <v>111</v>
      </c>
      <c r="F98" s="12"/>
      <c r="G98" s="12">
        <v>1</v>
      </c>
      <c r="H98" s="18" t="s">
        <v>133</v>
      </c>
      <c r="I98" s="8" t="s">
        <v>206</v>
      </c>
      <c r="J98" s="8"/>
    </row>
    <row r="99" spans="1:11" x14ac:dyDescent="0.25">
      <c r="A99" s="10">
        <v>94</v>
      </c>
      <c r="B99" s="14" t="str">
        <f>'[1]63051150-АК-С1'!B102</f>
        <v>ЩИТОК (Ч)</v>
      </c>
      <c r="C99" s="10" t="s">
        <v>9</v>
      </c>
      <c r="D99" s="12">
        <v>2</v>
      </c>
      <c r="E99" s="13" t="s">
        <v>112</v>
      </c>
      <c r="F99" s="12"/>
      <c r="G99" s="12">
        <v>2</v>
      </c>
      <c r="H99" s="15">
        <v>3110148</v>
      </c>
      <c r="I99" s="8" t="s">
        <v>206</v>
      </c>
      <c r="J99" s="8"/>
    </row>
    <row r="100" spans="1:11" x14ac:dyDescent="0.25">
      <c r="A100" s="10">
        <v>95</v>
      </c>
      <c r="B100" s="14" t="str">
        <f>'[1]63051150-АК-С1'!B103</f>
        <v>ДЕРЖАТЕЛЬ ПРОМЕЖУТОЧНЫЙ ДП</v>
      </c>
      <c r="C100" s="10" t="s">
        <v>9</v>
      </c>
      <c r="D100" s="12">
        <v>2</v>
      </c>
      <c r="E100" s="13" t="s">
        <v>113</v>
      </c>
      <c r="F100" s="12"/>
      <c r="G100" s="12">
        <v>2</v>
      </c>
      <c r="H100" s="15" t="s">
        <v>165</v>
      </c>
      <c r="I100" s="8" t="s">
        <v>206</v>
      </c>
      <c r="J100" s="8"/>
    </row>
    <row r="101" spans="1:11" x14ac:dyDescent="0.25">
      <c r="A101" s="10">
        <v>96</v>
      </c>
      <c r="B101" s="14" t="str">
        <f>'[1]63051150-АК-С1'!B104</f>
        <v>ДЕРЖАТЕЛЬ КОНЦЕВОЙ ПОПЕРЕЧНЫЙ ДКП1</v>
      </c>
      <c r="C101" s="10" t="s">
        <v>9</v>
      </c>
      <c r="D101" s="12">
        <v>2</v>
      </c>
      <c r="E101" s="13" t="s">
        <v>114</v>
      </c>
      <c r="F101" s="12"/>
      <c r="G101" s="12">
        <v>2</v>
      </c>
      <c r="H101" s="19" t="s">
        <v>166</v>
      </c>
      <c r="I101" s="8" t="s">
        <v>206</v>
      </c>
      <c r="J101" s="8"/>
    </row>
    <row r="102" spans="1:11" x14ac:dyDescent="0.25">
      <c r="A102" s="10">
        <v>97</v>
      </c>
      <c r="B102" s="11" t="str">
        <f>'[1]63051150-АК-С1'!B105</f>
        <v>ДЕРЖАТЕЛЬ МЕЖРЕЛЬСОВЫЙ ПОПЕРЕЧНЫЙ ДМП-01</v>
      </c>
      <c r="C102" s="10" t="s">
        <v>9</v>
      </c>
      <c r="D102" s="12">
        <v>4</v>
      </c>
      <c r="E102" s="13" t="s">
        <v>115</v>
      </c>
      <c r="F102" s="12"/>
      <c r="G102" s="12">
        <v>4</v>
      </c>
      <c r="H102" s="19" t="s">
        <v>167</v>
      </c>
      <c r="I102" s="8" t="s">
        <v>206</v>
      </c>
      <c r="J102" s="8"/>
    </row>
    <row r="103" spans="1:11" x14ac:dyDescent="0.25">
      <c r="A103" s="10">
        <v>98</v>
      </c>
      <c r="B103" s="22" t="str">
        <f>'[1]63051150-АК-С1'!B106</f>
        <v>ИЗОЛЯТОР ПОДРЕЛЬСОВЫЙ ИП</v>
      </c>
      <c r="C103" s="10" t="s">
        <v>9</v>
      </c>
      <c r="D103" s="12">
        <v>4</v>
      </c>
      <c r="E103" s="13" t="s">
        <v>116</v>
      </c>
      <c r="F103" s="12"/>
      <c r="G103" s="12">
        <v>4</v>
      </c>
      <c r="H103" s="19" t="s">
        <v>168</v>
      </c>
      <c r="I103" s="8" t="s">
        <v>206</v>
      </c>
      <c r="J103" s="8"/>
    </row>
    <row r="104" spans="1:11" ht="30" x14ac:dyDescent="0.25">
      <c r="A104" s="8">
        <v>99</v>
      </c>
      <c r="B104" s="23" t="s">
        <v>13</v>
      </c>
      <c r="C104" s="10" t="s">
        <v>9</v>
      </c>
      <c r="D104" s="24">
        <v>1</v>
      </c>
      <c r="E104" s="25" t="s">
        <v>17</v>
      </c>
      <c r="F104" s="10"/>
      <c r="G104" s="10">
        <v>1</v>
      </c>
      <c r="H104" s="15" t="s">
        <v>152</v>
      </c>
      <c r="I104" s="8" t="s">
        <v>206</v>
      </c>
      <c r="J104" s="2" t="s">
        <v>213</v>
      </c>
      <c r="K104" s="29"/>
    </row>
    <row r="105" spans="1:11" ht="30" x14ac:dyDescent="0.25">
      <c r="A105" s="8">
        <v>100</v>
      </c>
      <c r="B105" s="23" t="s">
        <v>14</v>
      </c>
      <c r="C105" s="10" t="s">
        <v>9</v>
      </c>
      <c r="D105" s="24">
        <v>1</v>
      </c>
      <c r="E105" s="25" t="s">
        <v>18</v>
      </c>
      <c r="F105" s="10"/>
      <c r="G105" s="10">
        <v>1</v>
      </c>
      <c r="H105" s="19" t="s">
        <v>153</v>
      </c>
      <c r="I105" s="8" t="s">
        <v>206</v>
      </c>
      <c r="J105" s="2" t="s">
        <v>213</v>
      </c>
    </row>
    <row r="106" spans="1:11" ht="30" x14ac:dyDescent="0.25">
      <c r="A106" s="8">
        <v>101</v>
      </c>
      <c r="B106" s="23" t="s">
        <v>15</v>
      </c>
      <c r="C106" s="10" t="s">
        <v>9</v>
      </c>
      <c r="D106" s="24">
        <v>1</v>
      </c>
      <c r="E106" s="25" t="s">
        <v>19</v>
      </c>
      <c r="F106" s="10"/>
      <c r="G106" s="10">
        <v>1</v>
      </c>
      <c r="H106" s="19" t="s">
        <v>154</v>
      </c>
      <c r="I106" s="8" t="s">
        <v>206</v>
      </c>
      <c r="J106" s="2" t="s">
        <v>213</v>
      </c>
    </row>
    <row r="107" spans="1:11" ht="29.25" customHeight="1" x14ac:dyDescent="0.25">
      <c r="A107" s="8">
        <v>102</v>
      </c>
      <c r="B107" s="26" t="s">
        <v>118</v>
      </c>
      <c r="C107" s="8" t="s">
        <v>126</v>
      </c>
      <c r="D107" s="8">
        <v>4</v>
      </c>
      <c r="E107" s="27" t="s">
        <v>120</v>
      </c>
      <c r="F107" s="8">
        <v>4</v>
      </c>
      <c r="G107" s="8"/>
      <c r="H107" s="15" t="s">
        <v>169</v>
      </c>
      <c r="I107" s="8" t="s">
        <v>206</v>
      </c>
      <c r="J107" s="8"/>
    </row>
    <row r="108" spans="1:11" ht="30" x14ac:dyDescent="0.25">
      <c r="A108" s="8">
        <v>103</v>
      </c>
      <c r="B108" s="26" t="s">
        <v>118</v>
      </c>
      <c r="C108" s="8" t="s">
        <v>126</v>
      </c>
      <c r="D108" s="8">
        <v>2</v>
      </c>
      <c r="E108" s="27" t="s">
        <v>121</v>
      </c>
      <c r="F108" s="8">
        <v>2</v>
      </c>
      <c r="G108" s="8"/>
      <c r="H108" s="15" t="s">
        <v>170</v>
      </c>
      <c r="I108" s="8" t="s">
        <v>206</v>
      </c>
      <c r="J108" s="8"/>
    </row>
    <row r="109" spans="1:11" ht="30" x14ac:dyDescent="0.25">
      <c r="A109" s="8">
        <v>104</v>
      </c>
      <c r="B109" s="26" t="s">
        <v>119</v>
      </c>
      <c r="C109" s="8" t="s">
        <v>126</v>
      </c>
      <c r="D109" s="8">
        <v>4</v>
      </c>
      <c r="E109" s="27" t="s">
        <v>122</v>
      </c>
      <c r="F109" s="8">
        <v>4</v>
      </c>
      <c r="G109" s="8"/>
      <c r="H109" s="15" t="s">
        <v>171</v>
      </c>
      <c r="I109" s="8" t="s">
        <v>206</v>
      </c>
      <c r="J109" s="8"/>
    </row>
    <row r="110" spans="1:11" ht="30" x14ac:dyDescent="0.25">
      <c r="A110" s="8">
        <v>105</v>
      </c>
      <c r="B110" s="26" t="s">
        <v>119</v>
      </c>
      <c r="C110" s="8" t="s">
        <v>126</v>
      </c>
      <c r="D110" s="8">
        <v>2</v>
      </c>
      <c r="E110" s="27" t="s">
        <v>123</v>
      </c>
      <c r="F110" s="8">
        <v>2</v>
      </c>
      <c r="G110" s="8"/>
      <c r="H110" s="15" t="s">
        <v>172</v>
      </c>
      <c r="I110" s="8" t="s">
        <v>206</v>
      </c>
      <c r="J110" s="8"/>
    </row>
    <row r="111" spans="1:11" ht="30" x14ac:dyDescent="0.25">
      <c r="A111" s="8">
        <v>106</v>
      </c>
      <c r="B111" s="26" t="s">
        <v>119</v>
      </c>
      <c r="C111" s="8" t="s">
        <v>126</v>
      </c>
      <c r="D111" s="8">
        <v>2</v>
      </c>
      <c r="E111" s="27" t="s">
        <v>124</v>
      </c>
      <c r="F111" s="8">
        <v>2</v>
      </c>
      <c r="G111" s="8"/>
      <c r="H111" s="15" t="s">
        <v>173</v>
      </c>
      <c r="I111" s="8" t="s">
        <v>206</v>
      </c>
      <c r="J111" s="8"/>
    </row>
    <row r="112" spans="1:11" ht="30" x14ac:dyDescent="0.25">
      <c r="A112" s="8">
        <v>107</v>
      </c>
      <c r="B112" s="26" t="s">
        <v>119</v>
      </c>
      <c r="C112" s="8" t="s">
        <v>126</v>
      </c>
      <c r="D112" s="8">
        <v>2</v>
      </c>
      <c r="E112" s="27" t="s">
        <v>125</v>
      </c>
      <c r="F112" s="8">
        <v>2</v>
      </c>
      <c r="G112" s="8"/>
      <c r="H112" s="15" t="s">
        <v>174</v>
      </c>
      <c r="I112" s="8" t="s">
        <v>206</v>
      </c>
      <c r="J112" s="8"/>
    </row>
    <row r="113" spans="1:10" x14ac:dyDescent="0.25">
      <c r="A113" s="8">
        <v>108</v>
      </c>
      <c r="B113" s="26" t="s">
        <v>127</v>
      </c>
      <c r="C113" s="8" t="s">
        <v>126</v>
      </c>
      <c r="D113" s="8">
        <v>4</v>
      </c>
      <c r="E113" s="26" t="s">
        <v>128</v>
      </c>
      <c r="F113" s="8">
        <v>2</v>
      </c>
      <c r="G113" s="8">
        <v>2</v>
      </c>
      <c r="H113" s="28" t="s">
        <v>148</v>
      </c>
      <c r="I113" s="8" t="s">
        <v>206</v>
      </c>
      <c r="J113" s="8"/>
    </row>
    <row r="114" spans="1:10" x14ac:dyDescent="0.25">
      <c r="A114" s="3"/>
      <c r="F114" s="3">
        <f>SUM(F6:F113)</f>
        <v>268</v>
      </c>
      <c r="G114" s="3">
        <f>SUM(G6:G113)</f>
        <v>156</v>
      </c>
      <c r="H114" s="32"/>
      <c r="I114" s="3"/>
    </row>
    <row r="116" spans="1:10" x14ac:dyDescent="0.25">
      <c r="A116" s="50" t="s">
        <v>11</v>
      </c>
      <c r="B116" s="50"/>
      <c r="C116" s="50"/>
      <c r="D116" s="50"/>
      <c r="E116" s="50"/>
      <c r="F116" s="50"/>
      <c r="G116" s="50"/>
    </row>
    <row r="117" spans="1:10" x14ac:dyDescent="0.25">
      <c r="B117" s="4" t="s">
        <v>4</v>
      </c>
      <c r="C117" s="4"/>
      <c r="D117" s="4"/>
      <c r="E117" s="4" t="s">
        <v>8</v>
      </c>
      <c r="F117" s="47"/>
      <c r="G117" s="47"/>
    </row>
    <row r="118" spans="1:10" x14ac:dyDescent="0.25">
      <c r="B118" s="5" t="s">
        <v>5</v>
      </c>
      <c r="E118" s="5"/>
    </row>
    <row r="119" spans="1:10" x14ac:dyDescent="0.25">
      <c r="B119" s="5" t="s">
        <v>6</v>
      </c>
      <c r="E119" s="5"/>
    </row>
    <row r="120" spans="1:10" x14ac:dyDescent="0.25">
      <c r="B120" s="5" t="s">
        <v>7</v>
      </c>
      <c r="C120" s="5"/>
      <c r="D120" s="5"/>
      <c r="E120" s="5" t="s">
        <v>12</v>
      </c>
      <c r="F120" s="46"/>
      <c r="G120" s="46"/>
    </row>
  </sheetData>
  <autoFilter ref="A5:H114" xr:uid="{B8E70209-8A5B-4163-8BA2-4F1DF9A5CAC3}"/>
  <customSheetViews>
    <customSheetView guid="{4897013E-1A51-413D-ACDD-A30A1419C014}" showPageBreaks="1" printArea="1" showAutoFilter="1">
      <pageMargins left="0.23958333333333334" right="0.21875" top="0.35416666666666669" bottom="0.41666666666666669" header="0.3" footer="0.3"/>
      <pageSetup paperSize="9" scale="78" orientation="landscape" r:id="rId1"/>
      <headerFooter differentFirst="1">
        <firstHeader>&amp;L&amp;10Приложение №1 к договору № ___________ от ___.___.2021</firstHeader>
      </headerFooter>
      <autoFilter ref="A5:H114" xr:uid="{B8E70209-8A5B-4163-8BA2-4F1DF9A5CAC3}"/>
    </customSheetView>
    <customSheetView guid="{5011FD41-3745-4459-BBA3-E6A28C9038B3}" showAutoFilter="1" topLeftCell="A46">
      <selection activeCell="N50" sqref="N50"/>
      <pageMargins left="0.23958333333333334" right="0.21875" top="0.35416666666666669" bottom="0.41666666666666669" header="0.3" footer="0.3"/>
      <pageSetup paperSize="9" scale="78" orientation="landscape" r:id="rId2"/>
      <headerFooter differentFirst="1">
        <firstHeader>&amp;L&amp;10Приложение №1 к договору № ___________ от ___.___.2021</firstHeader>
      </headerFooter>
      <autoFilter ref="A5:K116" xr:uid="{00000000-0000-0000-0000-000000000000}"/>
    </customSheetView>
    <customSheetView guid="{392D8EA2-5D67-4637-A5C2-755E103F5B3F}" showAutoFilter="1">
      <selection activeCell="F11" sqref="F11:H11"/>
      <pageMargins left="0.23958333333333334" right="0.21875" top="0.35416666666666669" bottom="0.41666666666666669" header="0.3" footer="0.3"/>
      <pageSetup paperSize="9" scale="78" orientation="landscape" r:id="rId3"/>
      <headerFooter differentFirst="1">
        <firstHeader>&amp;L&amp;10Приложение №1 к договору № ___________ от ___.___.2021</firstHeader>
      </headerFooter>
      <autoFilter ref="A5:H116" xr:uid="{00000000-0000-0000-0000-000000000000}"/>
    </customSheetView>
    <customSheetView guid="{F6EDA8BE-DF9E-42C6-9987-129F90055233}" showPageBreaks="1" printArea="1" showAutoFilter="1" topLeftCell="A10">
      <selection activeCell="I43" sqref="I43"/>
      <pageMargins left="0.23958333333333334" right="0.21875" top="0.35416666666666669" bottom="0.41666666666666669" header="0.3" footer="0.3"/>
      <pageSetup paperSize="9" scale="78" orientation="landscape" r:id="rId4"/>
      <headerFooter differentFirst="1">
        <firstHeader>&amp;L&amp;10Приложение №1 к договору № ___________ от ___.___.2021</firstHeader>
      </headerFooter>
      <autoFilter ref="A5:H116" xr:uid="{00000000-0000-0000-0000-000000000000}"/>
    </customSheetView>
    <customSheetView guid="{0E1DCFCC-4113-4E27-B2C3-676DB456F10F}" showAutoFilter="1">
      <selection activeCell="A85" sqref="A85:I85"/>
      <pageMargins left="0.23958333333333334" right="0.21875" top="0.35416666666666669" bottom="0.41666666666666669" header="0.3" footer="0.3"/>
      <pageSetup paperSize="9" scale="78" orientation="landscape" r:id="rId5"/>
      <headerFooter differentFirst="1">
        <firstHeader>&amp;L&amp;10Приложение №1 к договору № ___________ от ___.___.2021</firstHeader>
      </headerFooter>
      <autoFilter ref="A5:H116" xr:uid="{00000000-0000-0000-0000-000000000000}"/>
    </customSheetView>
    <customSheetView guid="{59D6C173-74DB-4347-A8B9-C84075E4A663}" showPageBreaks="1" printArea="1" showAutoFilter="1">
      <selection activeCell="A5" sqref="A5:XFD5"/>
      <pageMargins left="0.23958333333333334" right="0.21875" top="0.35416666666666669" bottom="0.41666666666666669" header="0.3" footer="0.3"/>
      <pageSetup paperSize="9" scale="78" orientation="landscape" r:id="rId6"/>
      <headerFooter differentFirst="1">
        <firstHeader>&amp;L&amp;10Приложение №1 к договору № ___________ от ___.___.2021</firstHeader>
      </headerFooter>
      <autoFilter ref="A5:K5" xr:uid="{00000000-0000-0000-0000-000000000000}"/>
    </customSheetView>
    <customSheetView guid="{09F092CB-F59A-43B2-85FF-B414F4F832B2}" showAutoFilter="1">
      <selection activeCell="B1" sqref="B1"/>
      <pageMargins left="0.23958333333333334" right="0.21875" top="0.35416666666666669" bottom="0.41666666666666669" header="0.3" footer="0.3"/>
      <pageSetup paperSize="9" scale="78" orientation="landscape" r:id="rId7"/>
      <headerFooter differentFirst="1">
        <firstHeader>&amp;L&amp;10Приложение №1 к договору № ___________ от ___.___.2021</firstHeader>
      </headerFooter>
      <autoFilter ref="A5:K117" xr:uid="{00000000-0000-0000-0000-000000000000}"/>
    </customSheetView>
  </customSheetViews>
  <mergeCells count="5">
    <mergeCell ref="F120:G120"/>
    <mergeCell ref="F117:G117"/>
    <mergeCell ref="A2:G2"/>
    <mergeCell ref="A116:G116"/>
    <mergeCell ref="A3:G3"/>
  </mergeCells>
  <phoneticPr fontId="14" type="noConversion"/>
  <conditionalFormatting sqref="B14:B19">
    <cfRule type="duplicateValues" dxfId="0" priority="27"/>
  </conditionalFormatting>
  <pageMargins left="0.23958333333333334" right="0.21875" top="0.35416666666666669" bottom="0.41666666666666669" header="0.3" footer="0.3"/>
  <pageSetup paperSize="9" scale="78" orientation="landscape" r:id="rId8"/>
  <headerFooter differentFirst="1">
    <firstHeader>&amp;L&amp;10Приложение №1 к договору № ___________ от ___.___.2021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BARANOV</dc:creator>
  <cp:lastModifiedBy>Токарев Андрей Александрович</cp:lastModifiedBy>
  <cp:lastPrinted>2025-07-24T22:59:16Z</cp:lastPrinted>
  <dcterms:created xsi:type="dcterms:W3CDTF">2021-02-02T00:26:09Z</dcterms:created>
  <dcterms:modified xsi:type="dcterms:W3CDTF">2025-10-21T23:05:23Z</dcterms:modified>
</cp:coreProperties>
</file>